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695" windowHeight="8160" activeTab="1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1" l="1"/>
  <c r="B77" i="4"/>
  <c r="B77" i="5"/>
  <c r="C97" i="6"/>
  <c r="H88" i="6" l="1"/>
  <c r="G88" i="6"/>
  <c r="F88" i="6"/>
  <c r="E8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47" i="6"/>
  <c r="G47" i="6"/>
  <c r="F47" i="6"/>
  <c r="E47" i="6"/>
  <c r="H46" i="6"/>
  <c r="G46" i="6"/>
  <c r="F46" i="6"/>
  <c r="E46" i="6"/>
  <c r="H45" i="6"/>
  <c r="G45" i="6"/>
  <c r="F45" i="6"/>
  <c r="E45" i="6"/>
  <c r="H44" i="6"/>
  <c r="G44" i="6"/>
  <c r="F44" i="6"/>
  <c r="E44" i="6"/>
  <c r="H43" i="6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33" i="6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D84" i="6" l="1"/>
  <c r="D83" i="6"/>
  <c r="D66" i="5"/>
  <c r="D65" i="5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G71" i="4"/>
  <c r="F71" i="4"/>
  <c r="E71" i="4"/>
  <c r="H70" i="4"/>
  <c r="H64" i="4" s="1"/>
  <c r="G70" i="4"/>
  <c r="G64" i="4" s="1"/>
  <c r="F70" i="4"/>
  <c r="F64" i="4" s="1"/>
  <c r="E70" i="4"/>
  <c r="E64" i="4" s="1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H39" i="4" s="1"/>
  <c r="G52" i="4"/>
  <c r="G39" i="4" s="1"/>
  <c r="F52" i="4"/>
  <c r="F39" i="4" s="1"/>
  <c r="E52" i="4"/>
  <c r="E39" i="4" s="1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H18" i="4" s="1"/>
  <c r="H17" i="4" s="1"/>
  <c r="G27" i="4"/>
  <c r="G18" i="4" s="1"/>
  <c r="G17" i="4" s="1"/>
  <c r="F27" i="4"/>
  <c r="F18" i="4" s="1"/>
  <c r="F17" i="4" s="1"/>
  <c r="E27" i="4"/>
  <c r="E18" i="4" s="1"/>
  <c r="H72" i="5"/>
  <c r="G72" i="5"/>
  <c r="F72" i="5"/>
  <c r="E72" i="5"/>
  <c r="H71" i="5"/>
  <c r="G71" i="5"/>
  <c r="F71" i="5"/>
  <c r="E71" i="5"/>
  <c r="H70" i="5"/>
  <c r="H64" i="5" s="1"/>
  <c r="G70" i="5"/>
  <c r="G64" i="5" s="1"/>
  <c r="F70" i="5"/>
  <c r="F64" i="5" s="1"/>
  <c r="E70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G39" i="5" s="1"/>
  <c r="F53" i="5"/>
  <c r="F39" i="5" s="1"/>
  <c r="E53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H18" i="5" s="1"/>
  <c r="H17" i="5" s="1"/>
  <c r="G28" i="5"/>
  <c r="G18" i="5" s="1"/>
  <c r="G17" i="5" s="1"/>
  <c r="F28" i="5"/>
  <c r="F18" i="5" s="1"/>
  <c r="F17" i="5" s="1"/>
  <c r="E28" i="5"/>
  <c r="E18" i="5" s="1"/>
  <c r="E17" i="5" s="1"/>
  <c r="H90" i="6"/>
  <c r="G90" i="6"/>
  <c r="F90" i="6"/>
  <c r="E90" i="6"/>
  <c r="H89" i="6"/>
  <c r="G89" i="6"/>
  <c r="F89" i="6"/>
  <c r="E89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H64" i="1" s="1"/>
  <c r="G72" i="1"/>
  <c r="G64" i="1" s="1"/>
  <c r="F72" i="1"/>
  <c r="F64" i="1" s="1"/>
  <c r="E72" i="1"/>
  <c r="E64" i="1" s="1"/>
  <c r="D69" i="1"/>
  <c r="D64" i="1" s="1"/>
  <c r="C64" i="1" s="1"/>
  <c r="D70" i="1"/>
  <c r="D71" i="1"/>
  <c r="D72" i="1"/>
  <c r="E59" i="1"/>
  <c r="F59" i="1"/>
  <c r="G59" i="1"/>
  <c r="H59" i="1"/>
  <c r="E60" i="1"/>
  <c r="F60" i="1"/>
  <c r="G60" i="1"/>
  <c r="H60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H18" i="1" l="1"/>
  <c r="G18" i="1"/>
  <c r="F18" i="1"/>
  <c r="E18" i="1"/>
  <c r="H39" i="1"/>
  <c r="H17" i="1" s="1"/>
  <c r="G39" i="1"/>
  <c r="F39" i="1"/>
  <c r="F17" i="1" s="1"/>
  <c r="E39" i="1"/>
  <c r="E17" i="4"/>
  <c r="G62" i="1"/>
  <c r="G61" i="1"/>
  <c r="G62" i="4"/>
  <c r="G80" i="6"/>
  <c r="G62" i="5"/>
  <c r="E8" i="6"/>
  <c r="F8" i="6"/>
  <c r="G8" i="6"/>
  <c r="H8" i="6"/>
  <c r="E17" i="1" l="1"/>
  <c r="G17" i="1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2" i="6"/>
  <c r="C82" i="6" s="1"/>
  <c r="D72" i="5"/>
  <c r="D71" i="5"/>
  <c r="D70" i="5"/>
  <c r="D69" i="5"/>
  <c r="D68" i="5"/>
  <c r="D67" i="5"/>
  <c r="D64" i="5" s="1"/>
  <c r="C64" i="5" s="1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D24" i="5"/>
  <c r="D23" i="5"/>
  <c r="D22" i="5"/>
  <c r="D21" i="5"/>
  <c r="D20" i="5"/>
  <c r="D19" i="5"/>
  <c r="D72" i="4"/>
  <c r="D71" i="4"/>
  <c r="D70" i="4"/>
  <c r="D69" i="4"/>
  <c r="D68" i="4"/>
  <c r="D67" i="4"/>
  <c r="D64" i="4" s="1"/>
  <c r="C64" i="4" s="1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9" i="1" s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F94" i="6" s="1"/>
  <c r="E36" i="6"/>
  <c r="D33" i="6"/>
  <c r="D32" i="6"/>
  <c r="D31" i="6"/>
  <c r="D30" i="6"/>
  <c r="D29" i="6"/>
  <c r="D28" i="6"/>
  <c r="D27" i="6"/>
  <c r="H26" i="6"/>
  <c r="G26" i="6"/>
  <c r="F26" i="6"/>
  <c r="E26" i="6"/>
  <c r="D15" i="5"/>
  <c r="D14" i="5"/>
  <c r="D13" i="5"/>
  <c r="D12" i="5"/>
  <c r="D11" i="5"/>
  <c r="D10" i="5"/>
  <c r="D9" i="5"/>
  <c r="H8" i="5"/>
  <c r="G8" i="5"/>
  <c r="F8" i="5"/>
  <c r="E8" i="5"/>
  <c r="G75" i="4"/>
  <c r="G76" i="4" s="1"/>
  <c r="D15" i="4"/>
  <c r="D14" i="4"/>
  <c r="D13" i="4"/>
  <c r="D12" i="4"/>
  <c r="D11" i="4"/>
  <c r="D10" i="4"/>
  <c r="D9" i="4"/>
  <c r="H8" i="4"/>
  <c r="G8" i="4"/>
  <c r="F8" i="4"/>
  <c r="E8" i="4"/>
  <c r="G75" i="1"/>
  <c r="G76" i="1" s="1"/>
  <c r="D10" i="1"/>
  <c r="D11" i="1"/>
  <c r="D12" i="1"/>
  <c r="D13" i="1"/>
  <c r="D14" i="1"/>
  <c r="D15" i="1"/>
  <c r="D9" i="1"/>
  <c r="D18" i="1" l="1"/>
  <c r="C18" i="1" s="1"/>
  <c r="C39" i="1"/>
  <c r="C18" i="5"/>
  <c r="C17" i="5" s="1"/>
  <c r="D17" i="5"/>
  <c r="D39" i="4"/>
  <c r="C39" i="4" s="1"/>
  <c r="D18" i="4"/>
  <c r="E94" i="6"/>
  <c r="F95" i="6"/>
  <c r="E95" i="6" s="1"/>
  <c r="F97" i="6" s="1"/>
  <c r="G94" i="6"/>
  <c r="G95" i="6" s="1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E75" i="1"/>
  <c r="H75" i="1"/>
  <c r="F73" i="5"/>
  <c r="F75" i="1"/>
  <c r="F35" i="6"/>
  <c r="E73" i="5"/>
  <c r="G35" i="6"/>
  <c r="G73" i="5"/>
  <c r="E35" i="6"/>
  <c r="E91" i="6"/>
  <c r="D57" i="6"/>
  <c r="C57" i="6" s="1"/>
  <c r="F91" i="6"/>
  <c r="G91" i="6"/>
  <c r="H91" i="6"/>
  <c r="F73" i="4"/>
  <c r="G73" i="4"/>
  <c r="H73" i="4"/>
  <c r="D8" i="6"/>
  <c r="C8" i="6" s="1"/>
  <c r="D26" i="6"/>
  <c r="C26" i="6" s="1"/>
  <c r="D36" i="6"/>
  <c r="D8" i="5"/>
  <c r="C8" i="5" s="1"/>
  <c r="D8" i="4"/>
  <c r="C8" i="4" s="1"/>
  <c r="D8" i="1"/>
  <c r="D17" i="1" l="1"/>
  <c r="C17" i="1"/>
  <c r="C18" i="4"/>
  <c r="C17" i="4" s="1"/>
  <c r="D17" i="4"/>
  <c r="G80" i="4"/>
  <c r="G80" i="5"/>
  <c r="D75" i="4"/>
  <c r="C73" i="5"/>
  <c r="D75" i="5"/>
  <c r="D73" i="5"/>
  <c r="G97" i="6"/>
  <c r="F76" i="4"/>
  <c r="E76" i="4" s="1"/>
  <c r="F78" i="4" s="1"/>
  <c r="F76" i="5"/>
  <c r="E76" i="5" s="1"/>
  <c r="F78" i="5" s="1"/>
  <c r="C75" i="5"/>
  <c r="D93" i="6"/>
  <c r="D94" i="6"/>
  <c r="F76" i="1"/>
  <c r="E76" i="1" s="1"/>
  <c r="F78" i="1" s="1"/>
  <c r="G78" i="5"/>
  <c r="G78" i="4"/>
  <c r="D75" i="1"/>
  <c r="C36" i="6"/>
  <c r="D35" i="6"/>
  <c r="C73" i="4"/>
  <c r="D73" i="4"/>
  <c r="D91" i="6"/>
  <c r="C8" i="1"/>
  <c r="D73" i="1"/>
  <c r="C91" i="6" l="1"/>
  <c r="C94" i="6"/>
  <c r="C75" i="4"/>
  <c r="C75" i="1"/>
  <c r="C35" i="6"/>
  <c r="C73" i="1"/>
  <c r="E8" i="1"/>
  <c r="E73" i="1" s="1"/>
  <c r="F8" i="1"/>
  <c r="F73" i="1" s="1"/>
  <c r="G8" i="1"/>
  <c r="G73" i="1" s="1"/>
  <c r="H8" i="1"/>
  <c r="H73" i="1" s="1"/>
  <c r="G80" i="1" l="1"/>
  <c r="G78" i="1"/>
</calcChain>
</file>

<file path=xl/sharedStrings.xml><?xml version="1.0" encoding="utf-8"?>
<sst xmlns="http://schemas.openxmlformats.org/spreadsheetml/2006/main" count="384" uniqueCount="183">
  <si>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</si>
  <si>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</si>
  <si>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</si>
  <si>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</si>
  <si>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</si>
  <si>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</si>
  <si>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</si>
  <si>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</si>
  <si>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</si>
  <si>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</si>
  <si>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</si>
  <si>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</si>
  <si>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</si>
  <si>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</si>
  <si>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</si>
  <si>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</si>
  <si>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</si>
  <si>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</si>
  <si>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</si>
  <si>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</si>
  <si>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</si>
  <si>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</si>
  <si>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</si>
  <si>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</si>
  <si>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</si>
  <si>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</si>
  <si>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</si>
  <si>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</si>
  <si>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</si>
  <si>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</si>
  <si>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</si>
  <si>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</si>
  <si>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</si>
  <si>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</si>
  <si>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</si>
  <si>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</si>
  <si>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</si>
  <si>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</si>
  <si>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</si>
  <si>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</si>
  <si>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</si>
  <si>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</si>
  <si>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</si>
  <si>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</si>
  <si>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</si>
  <si>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</si>
  <si>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</si>
  <si>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</si>
  <si>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</si>
  <si>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</si>
  <si>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</si>
  <si>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</si>
  <si>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</si>
  <si>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</si>
  <si>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</si>
  <si>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</si>
  <si>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</si>
  <si>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</si>
  <si>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</si>
  <si>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</si>
  <si>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</si>
  <si>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</si>
  <si>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</si>
  <si>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</si>
  <si>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</si>
  <si>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</si>
  <si>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</si>
  <si>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</si>
  <si>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</si>
  <si>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</si>
  <si>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</si>
  <si>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</si>
  <si>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</si>
  <si>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</si>
  <si>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</si>
  <si>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</si>
  <si>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</si>
  <si>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</si>
  <si>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</si>
  <si>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</si>
  <si>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</si>
  <si>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</si>
  <si>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</si>
  <si>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</si>
  <si>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</si>
  <si>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</si>
  <si>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</si>
  <si>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</si>
  <si>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</si>
  <si>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</si>
  <si>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</si>
  <si>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TT Điện tử công nghiệp</t>
  </si>
  <si>
    <t>dtcs-dtcn</t>
  </si>
  <si>
    <t>TĐH quá trình công nghệ</t>
  </si>
  <si>
    <t>TT TĐH quá trình công nghệ</t>
  </si>
  <si>
    <t>KT điều khiển tự động</t>
  </si>
  <si>
    <t>DTCS_DTCN</t>
  </si>
  <si>
    <t>Lập trình hướng đối tượng</t>
  </si>
  <si>
    <t>Kỹ thuật robot</t>
  </si>
  <si>
    <t>TT Kỹ thuật ĐKTĐ</t>
  </si>
  <si>
    <t>TS hoc phan</t>
  </si>
  <si>
    <t>Trong đó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</si>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</sst>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3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theme="9" tint="-0.249977111117893"/>
      <name val="Times New Roman"/>
      <family val="1"/>
    </font>
    <font>
      <sz val="14"/>
      <color theme="9" tint="-0.499984740745262"/>
      <name val="Times New Roman"/>
      <family val="1"/>
    </font>
    <font>
      <sz val="13"/>
      <color theme="9" tint="-0.249977111117893"/>
      <name val="Times New Roman"/>
      <family val="1"/>
    </font>
    <font>
      <sz val="14"/>
      <color rgb="FF7030A0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3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3" fillId="0" borderId="11" xfId="0" applyFont="1" applyBorder="1"/>
    <xf numFmtId="0" fontId="8" fillId="3" borderId="3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28" fillId="0" borderId="6" xfId="0" applyFont="1" applyBorder="1" applyAlignment="1">
      <alignment vertical="center" wrapText="1"/>
    </xf>
    <xf numFmtId="0" fontId="22" fillId="5" borderId="11" xfId="0" applyFont="1" applyFill="1" applyBorder="1"/>
    <xf numFmtId="0" fontId="22" fillId="0" borderId="6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vertical="center" wrapText="1"/>
    </xf>
    <xf numFmtId="0" fontId="27" fillId="0" borderId="6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25" fillId="3" borderId="3" xfId="0" applyFont="1" applyFill="1" applyBorder="1" applyAlignment="1">
      <alignment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vertical="center" wrapText="1"/>
    </xf>
    <xf numFmtId="0" fontId="28" fillId="0" borderId="0" xfId="0" applyFont="1" applyAlignment="1">
      <alignment wrapText="1"/>
    </xf>
    <xf numFmtId="0" fontId="22" fillId="6" borderId="11" xfId="0" applyFont="1" applyFill="1" applyBorder="1"/>
    <xf numFmtId="0" fontId="26" fillId="0" borderId="6" xfId="0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1" xfId="0" applyFont="1" applyBorder="1"/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8" zoomScale="70" zoomScaleNormal="70" workbookViewId="0">
      <selection activeCell="E45" sqref="E45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1.140625" customWidth="1"/>
    <col min="9" max="9" width="19.140625" hidden="1" customWidth="1"/>
  </cols>
  <sheetData>
    <row r="1" spans="1:9" ht="27" customHeight="1" thickBot="1" x14ac:dyDescent="0.4">
      <c r="A1" s="97" t="s">
        <v>29</v>
      </c>
      <c r="B1" s="97"/>
      <c r="C1" s="97"/>
      <c r="D1" s="97"/>
      <c r="E1" s="97"/>
      <c r="F1" s="97"/>
      <c r="G1" s="97"/>
      <c r="H1" s="97"/>
      <c r="I1" s="97"/>
    </row>
    <row r="2" spans="1:9" ht="15.75" hidden="1" thickBot="1" x14ac:dyDescent="0.3">
      <c r="A2" s="98" t="s">
        <v>11</v>
      </c>
      <c r="B2" s="98"/>
      <c r="C2" s="98"/>
      <c r="D2" s="98"/>
      <c r="E2" s="98"/>
      <c r="F2" s="98"/>
      <c r="G2" s="98"/>
      <c r="H2" s="98"/>
      <c r="I2" s="98"/>
    </row>
    <row r="3" spans="1:9" ht="19.5" customHeight="1" thickBot="1" x14ac:dyDescent="0.3">
      <c r="A3" s="99" t="s">
        <v>13</v>
      </c>
      <c r="B3" s="99" t="s">
        <v>14</v>
      </c>
      <c r="C3" s="102" t="s">
        <v>0</v>
      </c>
      <c r="D3" s="103"/>
      <c r="E3" s="103"/>
      <c r="F3" s="103"/>
      <c r="G3" s="103"/>
      <c r="H3" s="104"/>
      <c r="I3" s="81"/>
    </row>
    <row r="4" spans="1:9" ht="19.5" customHeight="1" thickBot="1" x14ac:dyDescent="0.3">
      <c r="A4" s="100"/>
      <c r="B4" s="100"/>
      <c r="C4" s="99" t="s">
        <v>15</v>
      </c>
      <c r="D4" s="99" t="s">
        <v>15</v>
      </c>
      <c r="E4" s="102" t="s">
        <v>101</v>
      </c>
      <c r="F4" s="103"/>
      <c r="G4" s="103"/>
      <c r="H4" s="104"/>
      <c r="I4" s="105" t="s">
        <v>18</v>
      </c>
    </row>
    <row r="5" spans="1:9" ht="18.75" customHeight="1" x14ac:dyDescent="0.25">
      <c r="A5" s="100"/>
      <c r="B5" s="100"/>
      <c r="C5" s="100"/>
      <c r="D5" s="100"/>
      <c r="E5" s="99" t="s">
        <v>12</v>
      </c>
      <c r="F5" s="99" t="s">
        <v>115</v>
      </c>
      <c r="G5" s="108" t="s">
        <v>17</v>
      </c>
      <c r="H5" s="99" t="s">
        <v>3</v>
      </c>
      <c r="I5" s="106"/>
    </row>
    <row r="6" spans="1:9" ht="31.5" customHeight="1" thickBot="1" x14ac:dyDescent="0.3">
      <c r="A6" s="101"/>
      <c r="B6" s="101"/>
      <c r="C6" s="101"/>
      <c r="D6" s="101"/>
      <c r="E6" s="101"/>
      <c r="F6" s="101"/>
      <c r="G6" s="109"/>
      <c r="H6" s="101"/>
      <c r="I6" s="107"/>
    </row>
    <row r="7" spans="1:9" ht="22.5" hidden="1" customHeight="1" thickBot="1" x14ac:dyDescent="0.3">
      <c r="A7" s="2" t="s">
        <v>4</v>
      </c>
      <c r="B7" s="91" t="s">
        <v>25</v>
      </c>
      <c r="C7" s="92"/>
      <c r="D7" s="92"/>
      <c r="E7" s="92"/>
      <c r="F7" s="92"/>
      <c r="G7" s="92"/>
      <c r="H7" s="92"/>
      <c r="I7" s="93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2" t="s">
        <v>103</v>
      </c>
      <c r="B9" s="83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1">
        <f>IF(B9=0,"",IF(LEFT(B9,2)="TT","",2))</f>
        <v>2</v>
      </c>
      <c r="I9" s="6"/>
    </row>
    <row r="10" spans="1:9" ht="19.5" thickBot="1" x14ac:dyDescent="0.3">
      <c r="A10" s="82" t="s">
        <v>104</v>
      </c>
      <c r="B10" s="83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1">
        <f>IF(B10=0,"",IF(LEFT(B10,2)="TT","",2))</f>
        <v>2</v>
      </c>
      <c r="I10" s="6"/>
    </row>
    <row r="11" spans="1:9" ht="19.5" thickBot="1" x14ac:dyDescent="0.3">
      <c r="A11" s="82" t="s">
        <v>105</v>
      </c>
      <c r="B11" s="83" t="s">
        <v>106</v>
      </c>
      <c r="C11" s="15">
        <v>2</v>
      </c>
      <c r="D11" s="18">
        <f t="shared" si="1"/>
        <v>2</v>
      </c>
      <c r="E11" s="56">
        <v>60</v>
      </c>
      <c r="F11" s="56"/>
      <c r="G11" s="56">
        <v>60</v>
      </c>
      <c r="H11" s="56"/>
      <c r="I11" s="6"/>
    </row>
    <row r="12" spans="1:9" ht="33.75" thickBot="1" x14ac:dyDescent="0.3">
      <c r="A12" s="82" t="s">
        <v>107</v>
      </c>
      <c r="B12" s="83" t="s">
        <v>108</v>
      </c>
      <c r="C12" s="15" t="s">
        <v>24</v>
      </c>
      <c r="D12" s="18">
        <f t="shared" si="1"/>
        <v>4</v>
      </c>
      <c r="E12" s="56">
        <v>75</v>
      </c>
      <c r="F12" s="56">
        <v>43</v>
      </c>
      <c r="G12" s="56">
        <v>30</v>
      </c>
      <c r="H12" s="56">
        <v>2</v>
      </c>
      <c r="I12" s="6"/>
    </row>
    <row r="13" spans="1:9" ht="19.5" thickBot="1" x14ac:dyDescent="0.3">
      <c r="A13" s="82" t="s">
        <v>109</v>
      </c>
      <c r="B13" s="83" t="s">
        <v>110</v>
      </c>
      <c r="C13" s="15" t="s">
        <v>31</v>
      </c>
      <c r="D13" s="18">
        <f t="shared" si="1"/>
        <v>4</v>
      </c>
      <c r="E13" s="56">
        <v>90</v>
      </c>
      <c r="F13" s="56">
        <v>28</v>
      </c>
      <c r="G13" s="56">
        <v>60</v>
      </c>
      <c r="H13" s="56">
        <v>2</v>
      </c>
      <c r="I13" s="6"/>
    </row>
    <row r="14" spans="1:9" ht="19.5" thickBot="1" x14ac:dyDescent="0.3">
      <c r="A14" s="82" t="s">
        <v>111</v>
      </c>
      <c r="B14" s="83" t="s">
        <v>112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1">
        <f t="shared" ref="H14:H15" si="5">IF(B14=0,"",IF(LEFT(B14,2)="TT","",2))</f>
        <v>2</v>
      </c>
      <c r="I14" s="6"/>
    </row>
    <row r="15" spans="1:9" ht="19.5" thickBot="1" x14ac:dyDescent="0.3">
      <c r="A15" s="82" t="s">
        <v>113</v>
      </c>
      <c r="B15" s="83" t="s">
        <v>114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1">
        <f t="shared" si="5"/>
        <v>2</v>
      </c>
      <c r="I15" s="6"/>
    </row>
    <row r="16" spans="1:9" ht="23.25" hidden="1" customHeight="1" thickBot="1" x14ac:dyDescent="0.3">
      <c r="A16" s="2" t="s">
        <v>7</v>
      </c>
      <c r="B16" s="94" t="s">
        <v>26</v>
      </c>
      <c r="C16" s="95"/>
      <c r="D16" s="95"/>
      <c r="E16" s="95"/>
      <c r="F16" s="95"/>
      <c r="G16" s="95"/>
      <c r="H16" s="95"/>
      <c r="I16" s="96"/>
    </row>
    <row r="17" spans="1:9" ht="25.5" customHeight="1" thickBot="1" x14ac:dyDescent="0.3">
      <c r="A17" s="84" t="s">
        <v>7</v>
      </c>
      <c r="B17" s="85" t="s">
        <v>26</v>
      </c>
      <c r="C17" s="86">
        <f>SUM(C18,C39,C64)</f>
        <v>65</v>
      </c>
      <c r="D17" s="87">
        <f t="shared" ref="D17:H17" si="6">SUM(D18,D39,D64)</f>
        <v>65</v>
      </c>
      <c r="E17" s="87">
        <f t="shared" si="6"/>
        <v>1545</v>
      </c>
      <c r="F17" s="87">
        <f t="shared" si="6"/>
        <v>493</v>
      </c>
      <c r="G17" s="87">
        <f t="shared" si="6"/>
        <v>1020</v>
      </c>
      <c r="H17" s="87">
        <f t="shared" si="6"/>
        <v>32</v>
      </c>
      <c r="I17" s="3"/>
    </row>
    <row r="18" spans="1:9" ht="20.25" thickBot="1" x14ac:dyDescent="0.3">
      <c r="A18" s="84" t="s">
        <v>8</v>
      </c>
      <c r="B18" s="88" t="s">
        <v>116</v>
      </c>
      <c r="C18" s="89">
        <f>D18</f>
        <v>17</v>
      </c>
      <c r="D18" s="87">
        <f t="shared" ref="D18:H18" si="7">SUM(D19:D38)</f>
        <v>17</v>
      </c>
      <c r="E18" s="87">
        <f t="shared" si="7"/>
        <v>375</v>
      </c>
      <c r="F18" s="87">
        <f t="shared" si="7"/>
        <v>127</v>
      </c>
      <c r="G18" s="87">
        <f t="shared" si="7"/>
        <v>240</v>
      </c>
      <c r="H18" s="87">
        <f t="shared" si="7"/>
        <v>8</v>
      </c>
      <c r="I18" s="3"/>
    </row>
    <row r="19" spans="1:9" ht="19.5" thickBot="1" x14ac:dyDescent="0.3">
      <c r="A19" s="80" t="s">
        <v>153</v>
      </c>
      <c r="B19" s="57" t="s">
        <v>66</v>
      </c>
      <c r="C19" s="58">
        <v>3</v>
      </c>
      <c r="D19" s="18">
        <f t="shared" ref="D19:D26" si="8">IF(C19=0,"",VALUE(LEFT(C19,1)))</f>
        <v>3</v>
      </c>
      <c r="E19" s="28">
        <f t="shared" ref="E19:E27" si="9">IF(B19=0,"",IF(LEFT(B19,2)="TT",C19*30,C19*15))</f>
        <v>45</v>
      </c>
      <c r="F19" s="28">
        <f t="shared" ref="F19:F27" si="10">IF(B19=0,"",IF(LEFT(B19,2)="TT","",(C19*15)-2))</f>
        <v>43</v>
      </c>
      <c r="G19" s="25" t="str">
        <f t="shared" ref="G19:G27" si="11">IF(B19=0,"",IF(LEFT(B19,2)="TT",C19*30,""))</f>
        <v/>
      </c>
      <c r="H19" s="31">
        <f t="shared" ref="H19:H27" si="12">IF(B19=0,"",IF(LEFT(B19,2)="TT","",2))</f>
        <v>2</v>
      </c>
      <c r="I19" s="45"/>
    </row>
    <row r="20" spans="1:9" ht="33.75" thickBot="1" x14ac:dyDescent="0.3">
      <c r="A20" s="80" t="s">
        <v>154</v>
      </c>
      <c r="B20" s="51" t="s">
        <v>82</v>
      </c>
      <c r="C20" s="59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31" t="str">
        <f t="shared" si="12"/>
        <v/>
      </c>
      <c r="I20" s="45"/>
    </row>
    <row r="21" spans="1:9" ht="19.5" thickBot="1" x14ac:dyDescent="0.3">
      <c r="A21" s="80" t="s">
        <v>155</v>
      </c>
      <c r="B21" s="51" t="s">
        <v>67</v>
      </c>
      <c r="C21" s="59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31">
        <f t="shared" si="12"/>
        <v>2</v>
      </c>
      <c r="I21" s="45"/>
    </row>
    <row r="22" spans="1:9" ht="19.5" thickBot="1" x14ac:dyDescent="0.3">
      <c r="A22" s="80" t="s">
        <v>156</v>
      </c>
      <c r="B22" s="51" t="s">
        <v>68</v>
      </c>
      <c r="C22" s="59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31" t="str">
        <f t="shared" si="12"/>
        <v/>
      </c>
      <c r="I22" s="45"/>
    </row>
    <row r="23" spans="1:9" ht="19.5" thickBot="1" x14ac:dyDescent="0.3">
      <c r="A23" s="80" t="s">
        <v>157</v>
      </c>
      <c r="B23" s="51" t="s">
        <v>69</v>
      </c>
      <c r="C23" s="59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31">
        <f t="shared" si="12"/>
        <v>2</v>
      </c>
      <c r="I23" s="45"/>
    </row>
    <row r="24" spans="1:9" ht="19.5" thickBot="1" x14ac:dyDescent="0.3">
      <c r="A24" s="80" t="s">
        <v>158</v>
      </c>
      <c r="B24" s="51" t="s">
        <v>70</v>
      </c>
      <c r="C24" s="59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31" t="str">
        <f t="shared" si="12"/>
        <v/>
      </c>
      <c r="I24" s="45" t="s">
        <v>83</v>
      </c>
    </row>
    <row r="25" spans="1:9" ht="19.5" thickBot="1" x14ac:dyDescent="0.3">
      <c r="A25" s="80" t="s">
        <v>159</v>
      </c>
      <c r="B25" s="51" t="s">
        <v>84</v>
      </c>
      <c r="C25" s="59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31">
        <f t="shared" si="12"/>
        <v>2</v>
      </c>
      <c r="I25" s="45"/>
    </row>
    <row r="26" spans="1:9" ht="19.5" thickBot="1" x14ac:dyDescent="0.3">
      <c r="A26" s="80" t="s">
        <v>160</v>
      </c>
      <c r="B26" s="51" t="s">
        <v>71</v>
      </c>
      <c r="C26" s="59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31" t="str">
        <f t="shared" si="12"/>
        <v/>
      </c>
      <c r="I26" s="45" t="s">
        <v>85</v>
      </c>
    </row>
    <row r="27" spans="1:9" ht="19.5" hidden="1" thickBot="1" x14ac:dyDescent="0.3">
      <c r="A27" s="80"/>
      <c r="B27" s="4"/>
      <c r="C27" s="6"/>
      <c r="D27" s="18" t="str">
        <f t="shared" ref="D27:D38" si="13">IF(C27=0,"",VALUE(LEFT(C27,1)))</f>
        <v/>
      </c>
      <c r="E27" s="28" t="str">
        <f t="shared" si="9"/>
        <v/>
      </c>
      <c r="F27" s="28" t="str">
        <f t="shared" si="10"/>
        <v/>
      </c>
      <c r="G27" s="25" t="str">
        <f t="shared" si="11"/>
        <v/>
      </c>
      <c r="H27" s="31" t="str">
        <f t="shared" si="12"/>
        <v/>
      </c>
      <c r="I27" s="6"/>
    </row>
    <row r="28" spans="1:9" ht="19.5" hidden="1" thickBot="1" x14ac:dyDescent="0.3">
      <c r="A28" s="80"/>
      <c r="B28" s="4"/>
      <c r="C28" s="6"/>
      <c r="D28" s="18" t="str">
        <f t="shared" si="13"/>
        <v/>
      </c>
      <c r="E28" s="28" t="str">
        <f t="shared" ref="E28:E38" si="14">IF(B28=0,"",IF(LEFT(B28,2)="TT",C28*30,C28*15))</f>
        <v/>
      </c>
      <c r="F28" s="28" t="str">
        <f t="shared" ref="F28:F38" si="15">IF(B28=0,"",IF(LEFT(B28,2)="TT","",(C28*15)-C28))</f>
        <v/>
      </c>
      <c r="G28" s="25" t="str">
        <f t="shared" ref="G28:G38" si="16">IF(B28=0,"",IF(LEFT(B28,2)="TT",C28*30,""))</f>
        <v/>
      </c>
      <c r="H28" s="31" t="str">
        <f t="shared" ref="H28:H38" si="17">IF(B28=0,"",IF(LEFT(B28,2)="TT","",C28))</f>
        <v/>
      </c>
      <c r="I28" s="6"/>
    </row>
    <row r="29" spans="1:9" ht="19.5" hidden="1" thickBot="1" x14ac:dyDescent="0.3">
      <c r="A29" s="80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5"/>
        <v/>
      </c>
      <c r="G29" s="25" t="str">
        <f t="shared" si="16"/>
        <v/>
      </c>
      <c r="H29" s="31" t="str">
        <f t="shared" si="17"/>
        <v/>
      </c>
      <c r="I29" s="6"/>
    </row>
    <row r="30" spans="1:9" ht="19.5" hidden="1" thickBot="1" x14ac:dyDescent="0.3">
      <c r="A30" s="80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5"/>
        <v/>
      </c>
      <c r="G30" s="25" t="str">
        <f t="shared" si="16"/>
        <v/>
      </c>
      <c r="H30" s="31" t="str">
        <f t="shared" si="17"/>
        <v/>
      </c>
      <c r="I30" s="6"/>
    </row>
    <row r="31" spans="1:9" ht="19.5" hidden="1" thickBot="1" x14ac:dyDescent="0.3">
      <c r="A31" s="80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5"/>
        <v/>
      </c>
      <c r="G31" s="25" t="str">
        <f t="shared" si="16"/>
        <v/>
      </c>
      <c r="H31" s="31" t="str">
        <f t="shared" si="17"/>
        <v/>
      </c>
      <c r="I31" s="6"/>
    </row>
    <row r="32" spans="1:9" ht="19.5" hidden="1" thickBot="1" x14ac:dyDescent="0.3">
      <c r="A32" s="80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5"/>
        <v/>
      </c>
      <c r="G32" s="25" t="str">
        <f t="shared" si="16"/>
        <v/>
      </c>
      <c r="H32" s="31" t="str">
        <f t="shared" si="17"/>
        <v/>
      </c>
      <c r="I32" s="6"/>
    </row>
    <row r="33" spans="1:9" ht="19.5" hidden="1" thickBot="1" x14ac:dyDescent="0.3">
      <c r="A33" s="80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5"/>
        <v/>
      </c>
      <c r="G33" s="25" t="str">
        <f t="shared" si="16"/>
        <v/>
      </c>
      <c r="H33" s="31" t="str">
        <f t="shared" si="17"/>
        <v/>
      </c>
      <c r="I33" s="6"/>
    </row>
    <row r="34" spans="1:9" ht="19.5" hidden="1" thickBot="1" x14ac:dyDescent="0.3">
      <c r="A34" s="80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31" t="str">
        <f t="shared" si="17"/>
        <v/>
      </c>
      <c r="I34" s="6"/>
    </row>
    <row r="35" spans="1:9" ht="19.5" hidden="1" thickBot="1" x14ac:dyDescent="0.3">
      <c r="A35" s="80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31" t="str">
        <f t="shared" si="17"/>
        <v/>
      </c>
      <c r="I35" s="6"/>
    </row>
    <row r="36" spans="1:9" ht="19.5" hidden="1" thickBot="1" x14ac:dyDescent="0.3">
      <c r="A36" s="80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31" t="str">
        <f t="shared" si="17"/>
        <v/>
      </c>
      <c r="I36" s="6"/>
    </row>
    <row r="37" spans="1:9" ht="19.5" hidden="1" thickBot="1" x14ac:dyDescent="0.3">
      <c r="A37" s="80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31" t="str">
        <f t="shared" si="17"/>
        <v/>
      </c>
      <c r="I37" s="6"/>
    </row>
    <row r="38" spans="1:9" ht="19.5" hidden="1" thickBot="1" x14ac:dyDescent="0.3">
      <c r="A38" s="80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31" t="str">
        <f t="shared" si="17"/>
        <v/>
      </c>
      <c r="I38" s="6"/>
    </row>
    <row r="39" spans="1:9" ht="35.25" thickBot="1" x14ac:dyDescent="0.3">
      <c r="A39" s="124" t="s">
        <v>9</v>
      </c>
      <c r="B39" s="88" t="s">
        <v>117</v>
      </c>
      <c r="C39" s="89">
        <f>D39</f>
        <v>40</v>
      </c>
      <c r="D39" s="87">
        <f>SUM(D40:D63)</f>
        <v>40</v>
      </c>
      <c r="E39" s="87">
        <f t="shared" ref="E39:H39" si="18">SUM(E40:E63)</f>
        <v>990</v>
      </c>
      <c r="F39" s="87">
        <f t="shared" si="18"/>
        <v>310</v>
      </c>
      <c r="G39" s="87">
        <f t="shared" si="18"/>
        <v>660</v>
      </c>
      <c r="H39" s="87">
        <f t="shared" si="18"/>
        <v>20</v>
      </c>
      <c r="I39" s="3"/>
    </row>
    <row r="40" spans="1:9" ht="19.5" thickBot="1" x14ac:dyDescent="0.3">
      <c r="A40" s="80" t="s">
        <v>161</v>
      </c>
      <c r="B40" s="57" t="s">
        <v>72</v>
      </c>
      <c r="C40" s="58">
        <v>3</v>
      </c>
      <c r="D40" s="18">
        <f t="shared" ref="D40:D54" si="19">IF(C40=0,"",VALUE(LEFT(C40,1)))</f>
        <v>3</v>
      </c>
      <c r="E40" s="28">
        <f t="shared" ref="E40:E58" si="20">IF(B40=0,"",IF(LEFT(B40,2)="TT",C40*30,C40*15))</f>
        <v>45</v>
      </c>
      <c r="F40" s="28">
        <f t="shared" ref="F40:F58" si="21">IF(B40=0,"",IF(LEFT(B40,2)="TT","",(C40*15)-2))</f>
        <v>43</v>
      </c>
      <c r="G40" s="25" t="str">
        <f t="shared" ref="G40:G58" si="22">IF(B40=0,"",IF(LEFT(B40,2)="TT",C40*30,""))</f>
        <v/>
      </c>
      <c r="H40" s="31">
        <f t="shared" ref="H40:H58" si="23">IF(B40=0,"",IF(LEFT(B40,2)="TT","",2))</f>
        <v>2</v>
      </c>
      <c r="I40" s="45"/>
    </row>
    <row r="41" spans="1:9" ht="19.5" thickBot="1" x14ac:dyDescent="0.3">
      <c r="A41" s="80" t="s">
        <v>162</v>
      </c>
      <c r="B41" s="51" t="s">
        <v>73</v>
      </c>
      <c r="C41" s="59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31">
        <f t="shared" si="23"/>
        <v>2</v>
      </c>
      <c r="I41" s="45"/>
    </row>
    <row r="42" spans="1:9" ht="19.5" thickBot="1" x14ac:dyDescent="0.3">
      <c r="A42" s="80" t="s">
        <v>163</v>
      </c>
      <c r="B42" s="51" t="s">
        <v>74</v>
      </c>
      <c r="C42" s="59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31" t="str">
        <f t="shared" si="23"/>
        <v/>
      </c>
      <c r="I42" s="45"/>
    </row>
    <row r="43" spans="1:9" ht="19.5" thickBot="1" x14ac:dyDescent="0.3">
      <c r="A43" s="80" t="s">
        <v>164</v>
      </c>
      <c r="B43" s="51" t="s">
        <v>75</v>
      </c>
      <c r="C43" s="59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31">
        <f t="shared" si="23"/>
        <v>2</v>
      </c>
      <c r="I43" s="45"/>
    </row>
    <row r="44" spans="1:9" ht="19.5" thickBot="1" x14ac:dyDescent="0.3">
      <c r="A44" s="80" t="s">
        <v>165</v>
      </c>
      <c r="B44" s="51" t="s">
        <v>76</v>
      </c>
      <c r="C44" s="59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31" t="str">
        <f t="shared" si="23"/>
        <v/>
      </c>
      <c r="I44" s="45"/>
    </row>
    <row r="45" spans="1:9" ht="19.5" thickBot="1" x14ac:dyDescent="0.3">
      <c r="A45" s="80" t="s">
        <v>166</v>
      </c>
      <c r="B45" s="51" t="s">
        <v>77</v>
      </c>
      <c r="C45" s="59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31">
        <f t="shared" si="23"/>
        <v>2</v>
      </c>
      <c r="I45" s="45"/>
    </row>
    <row r="46" spans="1:9" ht="19.5" thickBot="1" x14ac:dyDescent="0.3">
      <c r="A46" s="80" t="s">
        <v>167</v>
      </c>
      <c r="B46" s="60" t="s">
        <v>86</v>
      </c>
      <c r="C46" s="60">
        <v>2</v>
      </c>
      <c r="D46" s="18">
        <f t="shared" si="19"/>
        <v>2</v>
      </c>
      <c r="E46" s="28">
        <f t="shared" si="20"/>
        <v>30</v>
      </c>
      <c r="F46" s="28">
        <f t="shared" si="21"/>
        <v>28</v>
      </c>
      <c r="G46" s="25" t="str">
        <f t="shared" si="22"/>
        <v/>
      </c>
      <c r="H46" s="31">
        <f t="shared" si="23"/>
        <v>2</v>
      </c>
      <c r="I46" s="45"/>
    </row>
    <row r="47" spans="1:9" ht="19.5" thickBot="1" x14ac:dyDescent="0.3">
      <c r="A47" s="80" t="s">
        <v>168</v>
      </c>
      <c r="B47" s="51" t="s">
        <v>78</v>
      </c>
      <c r="C47" s="50">
        <v>2</v>
      </c>
      <c r="D47" s="18">
        <f t="shared" si="19"/>
        <v>2</v>
      </c>
      <c r="E47" s="28">
        <f t="shared" si="20"/>
        <v>30</v>
      </c>
      <c r="F47" s="28">
        <f t="shared" si="21"/>
        <v>28</v>
      </c>
      <c r="G47" s="25" t="str">
        <f t="shared" si="22"/>
        <v/>
      </c>
      <c r="H47" s="31">
        <f t="shared" si="23"/>
        <v>2</v>
      </c>
      <c r="I47" s="45"/>
    </row>
    <row r="48" spans="1:9" ht="19.5" thickBot="1" x14ac:dyDescent="0.3">
      <c r="A48" s="80" t="s">
        <v>169</v>
      </c>
      <c r="B48" s="51" t="s">
        <v>87</v>
      </c>
      <c r="C48" s="59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31">
        <f t="shared" si="23"/>
        <v>2</v>
      </c>
      <c r="I48" s="45"/>
    </row>
    <row r="49" spans="1:9" ht="19.5" thickBot="1" x14ac:dyDescent="0.3">
      <c r="A49" s="80" t="s">
        <v>170</v>
      </c>
      <c r="B49" s="60" t="s">
        <v>88</v>
      </c>
      <c r="C49" s="60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31">
        <f t="shared" si="23"/>
        <v>2</v>
      </c>
      <c r="I49" s="45"/>
    </row>
    <row r="50" spans="1:9" ht="19.5" thickBot="1" x14ac:dyDescent="0.3">
      <c r="A50" s="80" t="s">
        <v>171</v>
      </c>
      <c r="B50" s="60" t="s">
        <v>89</v>
      </c>
      <c r="C50" s="60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31" t="str">
        <f t="shared" si="23"/>
        <v/>
      </c>
      <c r="I50" s="45"/>
    </row>
    <row r="51" spans="1:9" ht="33.75" thickBot="1" x14ac:dyDescent="0.3">
      <c r="A51" s="80" t="s">
        <v>172</v>
      </c>
      <c r="B51" s="60" t="s">
        <v>93</v>
      </c>
      <c r="C51" s="60">
        <v>2</v>
      </c>
      <c r="D51" s="18">
        <f t="shared" si="19"/>
        <v>2</v>
      </c>
      <c r="E51" s="28">
        <f t="shared" si="20"/>
        <v>30</v>
      </c>
      <c r="F51" s="28">
        <f t="shared" si="21"/>
        <v>28</v>
      </c>
      <c r="G51" s="25" t="str">
        <f t="shared" si="22"/>
        <v/>
      </c>
      <c r="H51" s="31">
        <f t="shared" si="23"/>
        <v>2</v>
      </c>
      <c r="I51" s="45"/>
    </row>
    <row r="52" spans="1:9" ht="33.75" thickBot="1" x14ac:dyDescent="0.3">
      <c r="A52" s="80" t="s">
        <v>173</v>
      </c>
      <c r="B52" s="60" t="s">
        <v>94</v>
      </c>
      <c r="C52" s="60">
        <v>2</v>
      </c>
      <c r="D52" s="18">
        <f t="shared" si="19"/>
        <v>2</v>
      </c>
      <c r="E52" s="28">
        <f t="shared" si="20"/>
        <v>60</v>
      </c>
      <c r="F52" s="28" t="str">
        <f t="shared" si="21"/>
        <v/>
      </c>
      <c r="G52" s="25">
        <f t="shared" si="22"/>
        <v>60</v>
      </c>
      <c r="H52" s="31" t="str">
        <f t="shared" si="23"/>
        <v/>
      </c>
      <c r="I52" s="45"/>
    </row>
    <row r="53" spans="1:9" ht="38.25" thickBot="1" x14ac:dyDescent="0.3">
      <c r="A53" s="80" t="s">
        <v>174</v>
      </c>
      <c r="B53" s="63" t="s">
        <v>95</v>
      </c>
      <c r="C53" s="63">
        <v>3</v>
      </c>
      <c r="D53" s="18">
        <f t="shared" si="19"/>
        <v>3</v>
      </c>
      <c r="E53" s="28">
        <f t="shared" si="20"/>
        <v>45</v>
      </c>
      <c r="F53" s="28">
        <f t="shared" si="21"/>
        <v>43</v>
      </c>
      <c r="G53" s="25" t="str">
        <f t="shared" si="22"/>
        <v/>
      </c>
      <c r="H53" s="31">
        <f t="shared" si="23"/>
        <v>2</v>
      </c>
      <c r="I53" s="45"/>
    </row>
    <row r="54" spans="1:9" ht="38.25" thickBot="1" x14ac:dyDescent="0.3">
      <c r="A54" s="80" t="s">
        <v>175</v>
      </c>
      <c r="B54" s="63" t="s">
        <v>91</v>
      </c>
      <c r="C54" s="63">
        <v>2</v>
      </c>
      <c r="D54" s="18">
        <f t="shared" si="19"/>
        <v>2</v>
      </c>
      <c r="E54" s="28">
        <f t="shared" si="20"/>
        <v>60</v>
      </c>
      <c r="F54" s="28" t="str">
        <f t="shared" si="21"/>
        <v/>
      </c>
      <c r="G54" s="25">
        <f t="shared" si="22"/>
        <v>60</v>
      </c>
      <c r="H54" s="31" t="str">
        <f t="shared" si="23"/>
        <v/>
      </c>
      <c r="I54" s="45"/>
    </row>
    <row r="55" spans="1:9" ht="19.5" hidden="1" thickBot="1" x14ac:dyDescent="0.3">
      <c r="A55" s="80"/>
      <c r="B55" s="63"/>
      <c r="C55" s="63"/>
      <c r="D55" s="18" t="str">
        <f t="shared" ref="D55:D63" si="24">IF(C55=0,"",VALUE(LEFT(C55,1)))</f>
        <v/>
      </c>
      <c r="E55" s="28" t="str">
        <f t="shared" si="20"/>
        <v/>
      </c>
      <c r="F55" s="28" t="str">
        <f t="shared" si="21"/>
        <v/>
      </c>
      <c r="G55" s="25" t="str">
        <f t="shared" si="22"/>
        <v/>
      </c>
      <c r="H55" s="31" t="str">
        <f t="shared" si="23"/>
        <v/>
      </c>
      <c r="I55" s="45" t="s">
        <v>96</v>
      </c>
    </row>
    <row r="56" spans="1:9" ht="19.5" hidden="1" thickBot="1" x14ac:dyDescent="0.3">
      <c r="A56" s="80"/>
      <c r="B56" s="4"/>
      <c r="C56" s="6"/>
      <c r="D56" s="18" t="str">
        <f t="shared" si="24"/>
        <v/>
      </c>
      <c r="E56" s="28" t="str">
        <f t="shared" si="20"/>
        <v/>
      </c>
      <c r="F56" s="28" t="str">
        <f t="shared" si="21"/>
        <v/>
      </c>
      <c r="G56" s="25" t="str">
        <f t="shared" si="22"/>
        <v/>
      </c>
      <c r="H56" s="31" t="str">
        <f t="shared" si="23"/>
        <v/>
      </c>
      <c r="I56" s="6"/>
    </row>
    <row r="57" spans="1:9" ht="19.5" hidden="1" thickBot="1" x14ac:dyDescent="0.3">
      <c r="A57" s="80"/>
      <c r="B57" s="63"/>
      <c r="C57" s="6"/>
      <c r="D57" s="18" t="str">
        <f t="shared" si="24"/>
        <v/>
      </c>
      <c r="E57" s="28" t="str">
        <f t="shared" si="20"/>
        <v/>
      </c>
      <c r="F57" s="28" t="str">
        <f t="shared" si="21"/>
        <v/>
      </c>
      <c r="G57" s="25" t="str">
        <f t="shared" si="22"/>
        <v/>
      </c>
      <c r="H57" s="31" t="str">
        <f t="shared" si="23"/>
        <v/>
      </c>
      <c r="I57" s="6"/>
    </row>
    <row r="58" spans="1:9" ht="19.5" hidden="1" thickBot="1" x14ac:dyDescent="0.3">
      <c r="A58" s="80"/>
      <c r="B58" s="4"/>
      <c r="C58" s="6"/>
      <c r="D58" s="18" t="str">
        <f t="shared" si="24"/>
        <v/>
      </c>
      <c r="E58" s="28" t="str">
        <f t="shared" si="20"/>
        <v/>
      </c>
      <c r="F58" s="28" t="str">
        <f t="shared" si="21"/>
        <v/>
      </c>
      <c r="G58" s="25" t="str">
        <f t="shared" si="22"/>
        <v/>
      </c>
      <c r="H58" s="31" t="str">
        <f t="shared" si="23"/>
        <v/>
      </c>
      <c r="I58" s="6"/>
    </row>
    <row r="59" spans="1:9" ht="19.5" hidden="1" thickBot="1" x14ac:dyDescent="0.3">
      <c r="A59" s="80"/>
      <c r="B59" s="4"/>
      <c r="C59" s="6"/>
      <c r="D59" s="18" t="str">
        <f t="shared" si="24"/>
        <v/>
      </c>
      <c r="E59" s="28" t="str">
        <f t="shared" ref="E59:E60" si="25">IF(B59=0,"",IF(LEFT(B59,2)="TT",C59*30,C59*15))</f>
        <v/>
      </c>
      <c r="F59" s="28" t="str">
        <f t="shared" ref="F59:F60" si="26">IF(B59=0,"",IF(LEFT(B59,2)="TT","",(C59*15)-C59))</f>
        <v/>
      </c>
      <c r="G59" s="25" t="str">
        <f t="shared" ref="G59:G60" si="27">IF(B59=0,"",IF(LEFT(B59,2)="TT",C59*30,""))</f>
        <v/>
      </c>
      <c r="H59" s="31" t="str">
        <f t="shared" ref="H59:H60" si="28">IF(B59=0,"",IF(LEFT(B59,2)="TT","",C59))</f>
        <v/>
      </c>
      <c r="I59" s="6"/>
    </row>
    <row r="60" spans="1:9" ht="19.5" hidden="1" thickBot="1" x14ac:dyDescent="0.3">
      <c r="A60" s="80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31" t="str">
        <f t="shared" si="28"/>
        <v/>
      </c>
      <c r="I60" s="6"/>
    </row>
    <row r="61" spans="1:9" ht="19.5" thickBot="1" x14ac:dyDescent="0.3">
      <c r="A61" s="80" t="s">
        <v>176</v>
      </c>
      <c r="B61" s="11" t="s">
        <v>60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0" t="s">
        <v>177</v>
      </c>
      <c r="B62" s="12" t="s">
        <v>62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0" t="s">
        <v>178</v>
      </c>
      <c r="B63" s="12" t="s">
        <v>61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20.25" thickBot="1" x14ac:dyDescent="0.3">
      <c r="A64" s="124" t="s">
        <v>27</v>
      </c>
      <c r="B64" s="90" t="s">
        <v>118</v>
      </c>
      <c r="C64" s="89">
        <f>D64</f>
        <v>8</v>
      </c>
      <c r="D64" s="87">
        <f>SUM(D65:D72)</f>
        <v>8</v>
      </c>
      <c r="E64" s="87">
        <f t="shared" ref="E64:H64" si="29">SUM(E65:E72)</f>
        <v>180</v>
      </c>
      <c r="F64" s="87">
        <f t="shared" si="29"/>
        <v>56</v>
      </c>
      <c r="G64" s="87">
        <f t="shared" si="29"/>
        <v>120</v>
      </c>
      <c r="H64" s="87">
        <f t="shared" si="29"/>
        <v>4</v>
      </c>
      <c r="I64" s="3"/>
    </row>
    <row r="65" spans="1:9" ht="38.25" thickBot="1" x14ac:dyDescent="0.3">
      <c r="A65" s="80" t="s">
        <v>179</v>
      </c>
      <c r="B65" s="61" t="s">
        <v>97</v>
      </c>
      <c r="C65" s="61">
        <v>2</v>
      </c>
      <c r="D65" s="18">
        <f t="shared" ref="D65:D68" si="30">IF(C65=0,"",VALUE(LEFT(C65,1)))</f>
        <v>2</v>
      </c>
      <c r="E65" s="28">
        <f t="shared" ref="E65:E71" si="31">IF(B65=0,"",IF(LEFT(B65,2)="TT",C65*30,C65*15))</f>
        <v>30</v>
      </c>
      <c r="F65" s="28">
        <f t="shared" ref="F65:F71" si="32">IF(B65=0,"",IF(LEFT(B65,2)="TT","",(C65*15)-2))</f>
        <v>28</v>
      </c>
      <c r="G65" s="25" t="str">
        <f t="shared" ref="G65:G71" si="33">IF(B65=0,"",IF(LEFT(B65,2)="TT",C65*30,""))</f>
        <v/>
      </c>
      <c r="H65" s="31">
        <f t="shared" ref="H65:H71" si="34">IF(B65=0,"",IF(LEFT(B65,2)="TT","",2))</f>
        <v>2</v>
      </c>
      <c r="I65" s="45"/>
    </row>
    <row r="66" spans="1:9" ht="19.5" thickBot="1" x14ac:dyDescent="0.3">
      <c r="A66" s="80" t="s">
        <v>180</v>
      </c>
      <c r="B66" s="61" t="s">
        <v>98</v>
      </c>
      <c r="C66" s="61">
        <v>2</v>
      </c>
      <c r="D66" s="18">
        <f t="shared" si="30"/>
        <v>2</v>
      </c>
      <c r="E66" s="28">
        <f t="shared" si="31"/>
        <v>30</v>
      </c>
      <c r="F66" s="28">
        <f t="shared" si="32"/>
        <v>28</v>
      </c>
      <c r="G66" s="25" t="str">
        <f t="shared" si="33"/>
        <v/>
      </c>
      <c r="H66" s="31">
        <f t="shared" si="34"/>
        <v>2</v>
      </c>
      <c r="I66" s="45"/>
    </row>
    <row r="67" spans="1:9" ht="19.5" thickBot="1" x14ac:dyDescent="0.35">
      <c r="A67" s="80" t="s">
        <v>181</v>
      </c>
      <c r="B67" s="62" t="s">
        <v>99</v>
      </c>
      <c r="C67" s="62">
        <v>2</v>
      </c>
      <c r="D67" s="18">
        <f t="shared" si="30"/>
        <v>2</v>
      </c>
      <c r="E67" s="28">
        <f t="shared" si="31"/>
        <v>60</v>
      </c>
      <c r="F67" s="28" t="str">
        <f t="shared" si="32"/>
        <v/>
      </c>
      <c r="G67" s="25">
        <f t="shared" si="33"/>
        <v>60</v>
      </c>
      <c r="H67" s="31" t="str">
        <f t="shared" si="34"/>
        <v/>
      </c>
      <c r="I67" s="45"/>
    </row>
    <row r="68" spans="1:9" ht="19.5" thickBot="1" x14ac:dyDescent="0.3">
      <c r="A68" s="80" t="s">
        <v>182</v>
      </c>
      <c r="B68" s="61" t="s">
        <v>90</v>
      </c>
      <c r="C68" s="61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31" t="str">
        <f t="shared" si="34"/>
        <v/>
      </c>
      <c r="I68" s="45"/>
    </row>
    <row r="69" spans="1:9" ht="19.5" hidden="1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31" t="str">
        <f t="shared" si="34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5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31" t="str">
        <f t="shared" si="34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5"/>
        <v/>
      </c>
      <c r="E71" s="28" t="str">
        <f t="shared" si="31"/>
        <v/>
      </c>
      <c r="F71" s="28" t="str">
        <f t="shared" si="32"/>
        <v/>
      </c>
      <c r="G71" s="25" t="str">
        <f t="shared" si="33"/>
        <v/>
      </c>
      <c r="H71" s="31" t="str">
        <f t="shared" si="34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5"/>
        <v/>
      </c>
      <c r="E72" s="28" t="str">
        <f t="shared" ref="E72" si="36">IF(B72=0,"",IF(LEFT(B72,2)="TT",C72*30,C72*15))</f>
        <v/>
      </c>
      <c r="F72" s="28" t="str">
        <f t="shared" ref="F72" si="37">IF(B72=0,"",IF(LEFT(B72,2)="TT","",(C72*15)-C72))</f>
        <v/>
      </c>
      <c r="G72" s="25" t="str">
        <f t="shared" ref="G72" si="38">IF(B72=0,"",IF(LEFT(B72,2)="TT",C72*30,""))</f>
        <v/>
      </c>
      <c r="H72" s="31" t="str">
        <f t="shared" ref="H72" si="39">IF(B72=0,"",IF(LEFT(B72,2)="TT","",C72))</f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32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6">
        <f>F76+G76</f>
        <v>1545</v>
      </c>
      <c r="F76" s="37">
        <f>F75+H75</f>
        <v>525</v>
      </c>
      <c r="G76" s="37">
        <f>G75</f>
        <v>1020</v>
      </c>
    </row>
    <row r="77" spans="1:9" ht="19.5" customHeight="1" thickBot="1" x14ac:dyDescent="0.3">
      <c r="A77" t="s">
        <v>100</v>
      </c>
      <c r="B77">
        <f>COUNTA(B9:B15,B19:B38,B40:B63,B65:B72)</f>
        <v>37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2">
        <f>G76/E76</f>
        <v>0.66019417475728159</v>
      </c>
      <c r="G78" s="33">
        <f>G73/E73</f>
        <v>0.5864661654135338</v>
      </c>
    </row>
    <row r="79" spans="1:9" ht="18.75" x14ac:dyDescent="0.3">
      <c r="F79" s="34" t="s">
        <v>79</v>
      </c>
      <c r="G79" s="35" t="s">
        <v>80</v>
      </c>
    </row>
    <row r="80" spans="1:9" x14ac:dyDescent="0.25">
      <c r="F80" t="s">
        <v>102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42" zoomScale="70" zoomScaleNormal="70" workbookViewId="0">
      <selection activeCell="A19" sqref="A19:A66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1.140625" customWidth="1"/>
    <col min="9" max="9" width="17.28515625" hidden="1" customWidth="1"/>
  </cols>
  <sheetData>
    <row r="1" spans="1:9" ht="27" customHeight="1" thickBot="1" x14ac:dyDescent="0.4">
      <c r="A1" s="97" t="s">
        <v>35</v>
      </c>
      <c r="B1" s="97"/>
      <c r="C1" s="97"/>
      <c r="D1" s="97"/>
      <c r="E1" s="97"/>
      <c r="F1" s="97"/>
      <c r="G1" s="97"/>
      <c r="H1" s="97"/>
      <c r="I1" s="97"/>
    </row>
    <row r="2" spans="1:9" ht="15.75" hidden="1" thickBot="1" x14ac:dyDescent="0.3">
      <c r="A2" s="98" t="s">
        <v>11</v>
      </c>
      <c r="B2" s="98"/>
      <c r="C2" s="98"/>
      <c r="D2" s="98"/>
      <c r="E2" s="98"/>
      <c r="F2" s="98"/>
      <c r="G2" s="98"/>
      <c r="H2" s="98"/>
      <c r="I2" s="98"/>
    </row>
    <row r="3" spans="1:9" ht="19.5" customHeight="1" thickBot="1" x14ac:dyDescent="0.3">
      <c r="A3" s="99" t="s">
        <v>13</v>
      </c>
      <c r="B3" s="99" t="s">
        <v>14</v>
      </c>
      <c r="C3" s="102" t="s">
        <v>0</v>
      </c>
      <c r="D3" s="103"/>
      <c r="E3" s="103"/>
      <c r="F3" s="103"/>
      <c r="G3" s="103"/>
      <c r="H3" s="104"/>
      <c r="I3" s="81"/>
    </row>
    <row r="4" spans="1:9" ht="19.5" customHeight="1" thickBot="1" x14ac:dyDescent="0.3">
      <c r="A4" s="100"/>
      <c r="B4" s="100"/>
      <c r="C4" s="99" t="s">
        <v>15</v>
      </c>
      <c r="D4" s="99" t="s">
        <v>15</v>
      </c>
      <c r="E4" s="102" t="s">
        <v>101</v>
      </c>
      <c r="F4" s="103"/>
      <c r="G4" s="103"/>
      <c r="H4" s="104"/>
      <c r="I4" s="105" t="s">
        <v>18</v>
      </c>
    </row>
    <row r="5" spans="1:9" ht="18.75" customHeight="1" x14ac:dyDescent="0.25">
      <c r="A5" s="100"/>
      <c r="B5" s="100"/>
      <c r="C5" s="100"/>
      <c r="D5" s="100"/>
      <c r="E5" s="99" t="s">
        <v>12</v>
      </c>
      <c r="F5" s="99" t="s">
        <v>115</v>
      </c>
      <c r="G5" s="108" t="s">
        <v>17</v>
      </c>
      <c r="H5" s="99" t="s">
        <v>3</v>
      </c>
      <c r="I5" s="106"/>
    </row>
    <row r="6" spans="1:9" ht="31.5" customHeight="1" thickBot="1" x14ac:dyDescent="0.3">
      <c r="A6" s="101"/>
      <c r="B6" s="101"/>
      <c r="C6" s="101"/>
      <c r="D6" s="101"/>
      <c r="E6" s="101"/>
      <c r="F6" s="101"/>
      <c r="G6" s="109"/>
      <c r="H6" s="101"/>
      <c r="I6" s="107"/>
    </row>
    <row r="7" spans="1:9" ht="22.5" hidden="1" customHeight="1" thickBot="1" x14ac:dyDescent="0.3">
      <c r="A7" s="2" t="s">
        <v>4</v>
      </c>
      <c r="B7" s="91" t="s">
        <v>25</v>
      </c>
      <c r="C7" s="92"/>
      <c r="D7" s="92"/>
      <c r="E7" s="92"/>
      <c r="F7" s="92"/>
      <c r="G7" s="92"/>
      <c r="H7" s="92"/>
      <c r="I7" s="93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2" t="s">
        <v>103</v>
      </c>
      <c r="B9" s="83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1">
        <f t="shared" ref="H9:H10" si="3">IF(B9=0,"",IF(LEFT(B9,2)="TT","",2))</f>
        <v>2</v>
      </c>
      <c r="I9" s="6"/>
    </row>
    <row r="10" spans="1:9" ht="19.5" thickBot="1" x14ac:dyDescent="0.3">
      <c r="A10" s="82" t="s">
        <v>104</v>
      </c>
      <c r="B10" s="83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1">
        <f t="shared" si="3"/>
        <v>2</v>
      </c>
      <c r="I10" s="6"/>
    </row>
    <row r="11" spans="1:9" ht="19.5" thickBot="1" x14ac:dyDescent="0.3">
      <c r="A11" s="82" t="s">
        <v>105</v>
      </c>
      <c r="B11" s="83" t="s">
        <v>106</v>
      </c>
      <c r="C11" s="15">
        <v>1</v>
      </c>
      <c r="D11" s="18">
        <f t="shared" si="4"/>
        <v>1</v>
      </c>
      <c r="E11" s="56">
        <v>30</v>
      </c>
      <c r="F11" s="56"/>
      <c r="G11" s="56">
        <v>30</v>
      </c>
      <c r="H11" s="56"/>
      <c r="I11" s="6"/>
    </row>
    <row r="12" spans="1:9" ht="33.75" thickBot="1" x14ac:dyDescent="0.3">
      <c r="A12" s="82" t="s">
        <v>107</v>
      </c>
      <c r="B12" s="83" t="s">
        <v>108</v>
      </c>
      <c r="C12" s="15" t="s">
        <v>30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2" t="s">
        <v>109</v>
      </c>
      <c r="B13" s="83" t="s">
        <v>110</v>
      </c>
      <c r="C13" s="15" t="s">
        <v>31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2" t="s">
        <v>111</v>
      </c>
      <c r="B14" s="83" t="s">
        <v>112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2" t="s">
        <v>113</v>
      </c>
      <c r="B15" s="83" t="s">
        <v>114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hidden="1" customHeight="1" thickBot="1" x14ac:dyDescent="0.3">
      <c r="A16" s="2" t="s">
        <v>7</v>
      </c>
      <c r="B16" s="94" t="s">
        <v>26</v>
      </c>
      <c r="C16" s="95"/>
      <c r="D16" s="95"/>
      <c r="E16" s="95"/>
      <c r="F16" s="95"/>
      <c r="G16" s="95"/>
      <c r="H16" s="95"/>
      <c r="I16" s="96"/>
    </row>
    <row r="17" spans="1:9" ht="23.25" customHeight="1" thickBot="1" x14ac:dyDescent="0.3">
      <c r="A17" s="84" t="s">
        <v>7</v>
      </c>
      <c r="B17" s="85" t="s">
        <v>26</v>
      </c>
      <c r="C17" s="86">
        <f>SUM(C18,C39,C64)</f>
        <v>38</v>
      </c>
      <c r="D17" s="87">
        <f t="shared" ref="D17:H17" si="10">SUM(D18,D39,D64)</f>
        <v>38</v>
      </c>
      <c r="E17" s="87">
        <f t="shared" si="10"/>
        <v>990</v>
      </c>
      <c r="F17" s="87">
        <f t="shared" si="10"/>
        <v>239</v>
      </c>
      <c r="G17" s="87">
        <f t="shared" si="10"/>
        <v>735</v>
      </c>
      <c r="H17" s="87">
        <f t="shared" si="10"/>
        <v>16</v>
      </c>
      <c r="I17" s="23"/>
    </row>
    <row r="18" spans="1:9" ht="20.25" thickBot="1" x14ac:dyDescent="0.3">
      <c r="A18" s="84" t="s">
        <v>8</v>
      </c>
      <c r="B18" s="88" t="s">
        <v>116</v>
      </c>
      <c r="C18" s="89">
        <f>D18</f>
        <v>9</v>
      </c>
      <c r="D18" s="87">
        <f t="shared" ref="D18:H18" si="11">SUM(D19:D38)</f>
        <v>9</v>
      </c>
      <c r="E18" s="87">
        <f t="shared" si="11"/>
        <v>165</v>
      </c>
      <c r="F18" s="87">
        <f t="shared" si="11"/>
        <v>99</v>
      </c>
      <c r="G18" s="87">
        <f t="shared" si="11"/>
        <v>60</v>
      </c>
      <c r="H18" s="87">
        <f t="shared" si="11"/>
        <v>6</v>
      </c>
      <c r="I18" s="3"/>
    </row>
    <row r="19" spans="1:9" ht="19.5" thickBot="1" x14ac:dyDescent="0.3">
      <c r="A19" s="80" t="s">
        <v>136</v>
      </c>
      <c r="B19" s="46" t="s">
        <v>66</v>
      </c>
      <c r="C19" s="47">
        <v>3</v>
      </c>
      <c r="D19" s="18">
        <f t="shared" ref="D19:D22" si="12">IF(C19=0,"",VALUE(LEFT(C19,1)))</f>
        <v>3</v>
      </c>
      <c r="E19" s="28">
        <f t="shared" ref="E19:E26" si="13">IF(B19=0,"",IF(LEFT(B19,2)="TT",C19*30,C19*15))</f>
        <v>45</v>
      </c>
      <c r="F19" s="28">
        <f t="shared" ref="F19:F26" si="14">IF(B19=0,"",IF(LEFT(B19,2)="TT","",(C19*15)-2))</f>
        <v>43</v>
      </c>
      <c r="G19" s="25" t="str">
        <f t="shared" ref="G19:G26" si="15">IF(B19=0,"",IF(LEFT(B19,2)="TT",C19*30,""))</f>
        <v/>
      </c>
      <c r="H19" s="31">
        <f t="shared" ref="H19:H26" si="16">IF(B19=0,"",IF(LEFT(B19,2)="TT","",2))</f>
        <v>2</v>
      </c>
      <c r="I19" s="6"/>
    </row>
    <row r="20" spans="1:9" ht="19.5" thickBot="1" x14ac:dyDescent="0.3">
      <c r="A20" s="80" t="s">
        <v>137</v>
      </c>
      <c r="B20" s="46" t="s">
        <v>69</v>
      </c>
      <c r="C20" s="47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1">
        <f t="shared" si="16"/>
        <v>2</v>
      </c>
      <c r="I20" s="6"/>
    </row>
    <row r="21" spans="1:9" ht="38.25" thickBot="1" x14ac:dyDescent="0.3">
      <c r="A21" s="80" t="s">
        <v>138</v>
      </c>
      <c r="B21" s="46" t="s">
        <v>82</v>
      </c>
      <c r="C21" s="47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1" t="str">
        <f t="shared" si="16"/>
        <v/>
      </c>
      <c r="I21" s="6"/>
    </row>
    <row r="22" spans="1:9" ht="19.5" thickBot="1" x14ac:dyDescent="0.3">
      <c r="A22" s="80" t="s">
        <v>139</v>
      </c>
      <c r="B22" s="46" t="s">
        <v>84</v>
      </c>
      <c r="C22" s="47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hidden="1" thickBot="1" x14ac:dyDescent="0.3">
      <c r="A23" s="80"/>
      <c r="B23" s="4"/>
      <c r="C23" s="6"/>
      <c r="D23" s="18" t="str">
        <f t="shared" ref="D23:D38" si="17">IF(C23=0,"",VALUE(LEFT(C23,1)))</f>
        <v/>
      </c>
      <c r="E23" s="28" t="str">
        <f t="shared" si="13"/>
        <v/>
      </c>
      <c r="F23" s="28" t="str">
        <f t="shared" si="14"/>
        <v/>
      </c>
      <c r="G23" s="25" t="str">
        <f t="shared" si="15"/>
        <v/>
      </c>
      <c r="H23" s="31" t="str">
        <f t="shared" si="16"/>
        <v/>
      </c>
      <c r="I23" s="6"/>
    </row>
    <row r="24" spans="1:9" ht="19.5" hidden="1" thickBot="1" x14ac:dyDescent="0.3">
      <c r="A24" s="80"/>
      <c r="B24" s="4"/>
      <c r="C24" s="6"/>
      <c r="D24" s="18" t="str">
        <f t="shared" si="17"/>
        <v/>
      </c>
      <c r="E24" s="28" t="str">
        <f t="shared" si="13"/>
        <v/>
      </c>
      <c r="F24" s="28" t="str">
        <f t="shared" si="14"/>
        <v/>
      </c>
      <c r="G24" s="25" t="str">
        <f t="shared" si="15"/>
        <v/>
      </c>
      <c r="H24" s="31" t="str">
        <f t="shared" si="16"/>
        <v/>
      </c>
      <c r="I24" s="6"/>
    </row>
    <row r="25" spans="1:9" ht="19.5" hidden="1" thickBot="1" x14ac:dyDescent="0.3">
      <c r="A25" s="80"/>
      <c r="B25" s="4"/>
      <c r="C25" s="6"/>
      <c r="D25" s="18" t="str">
        <f t="shared" si="17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hidden="1" thickBot="1" x14ac:dyDescent="0.3">
      <c r="A26" s="80"/>
      <c r="B26" s="4"/>
      <c r="C26" s="6"/>
      <c r="D26" s="18" t="str">
        <f t="shared" si="17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hidden="1" thickBot="1" x14ac:dyDescent="0.3">
      <c r="A27" s="80"/>
      <c r="B27" s="4"/>
      <c r="C27" s="6"/>
      <c r="D27" s="18" t="str">
        <f t="shared" si="17"/>
        <v/>
      </c>
      <c r="E27" s="28" t="str">
        <f t="shared" ref="E27:E38" si="18">IF(B27=0,"",IF(LEFT(B27,2)="TT",C27*30,C27*15))</f>
        <v/>
      </c>
      <c r="F27" s="28" t="str">
        <f t="shared" ref="F27:F38" si="19">IF(B27=0,"",IF(LEFT(B27,2)="TT","",(C27*15)-C27))</f>
        <v/>
      </c>
      <c r="G27" s="25" t="str">
        <f t="shared" ref="G27:G38" si="20">IF(B27=0,"",IF(LEFT(B27,2)="TT",C27*30,""))</f>
        <v/>
      </c>
      <c r="H27" s="31" t="str">
        <f t="shared" ref="H27:H38" si="21">IF(B27=0,"",IF(LEFT(B27,2)="TT","",C27))</f>
        <v/>
      </c>
      <c r="I27" s="6"/>
    </row>
    <row r="28" spans="1:9" ht="19.5" hidden="1" thickBot="1" x14ac:dyDescent="0.3">
      <c r="A28" s="80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31" t="str">
        <f t="shared" si="21"/>
        <v/>
      </c>
      <c r="I28" s="6"/>
    </row>
    <row r="29" spans="1:9" ht="19.5" hidden="1" thickBot="1" x14ac:dyDescent="0.3">
      <c r="A29" s="80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31" t="str">
        <f t="shared" si="21"/>
        <v/>
      </c>
      <c r="I29" s="6"/>
    </row>
    <row r="30" spans="1:9" ht="19.5" hidden="1" thickBot="1" x14ac:dyDescent="0.3">
      <c r="A30" s="80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31" t="str">
        <f t="shared" si="21"/>
        <v/>
      </c>
      <c r="I30" s="6"/>
    </row>
    <row r="31" spans="1:9" ht="19.5" hidden="1" thickBot="1" x14ac:dyDescent="0.3">
      <c r="A31" s="80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31" t="str">
        <f t="shared" si="21"/>
        <v/>
      </c>
      <c r="I31" s="6"/>
    </row>
    <row r="32" spans="1:9" ht="19.5" hidden="1" thickBot="1" x14ac:dyDescent="0.3">
      <c r="A32" s="80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31" t="str">
        <f t="shared" si="21"/>
        <v/>
      </c>
      <c r="I32" s="6"/>
    </row>
    <row r="33" spans="1:9" ht="19.5" hidden="1" thickBot="1" x14ac:dyDescent="0.3">
      <c r="A33" s="80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31" t="str">
        <f t="shared" si="21"/>
        <v/>
      </c>
      <c r="I33" s="6"/>
    </row>
    <row r="34" spans="1:9" ht="19.5" hidden="1" thickBot="1" x14ac:dyDescent="0.3">
      <c r="A34" s="80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31" t="str">
        <f t="shared" si="21"/>
        <v/>
      </c>
      <c r="I34" s="6"/>
    </row>
    <row r="35" spans="1:9" ht="19.5" hidden="1" thickBot="1" x14ac:dyDescent="0.3">
      <c r="A35" s="80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31" t="str">
        <f t="shared" si="21"/>
        <v/>
      </c>
      <c r="I35" s="6"/>
    </row>
    <row r="36" spans="1:9" ht="19.5" hidden="1" thickBot="1" x14ac:dyDescent="0.3">
      <c r="A36" s="80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31" t="str">
        <f t="shared" si="21"/>
        <v/>
      </c>
      <c r="I36" s="6"/>
    </row>
    <row r="37" spans="1:9" ht="19.5" hidden="1" thickBot="1" x14ac:dyDescent="0.3">
      <c r="A37" s="80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31" t="str">
        <f t="shared" si="21"/>
        <v/>
      </c>
      <c r="I37" s="6"/>
    </row>
    <row r="38" spans="1:9" ht="19.5" hidden="1" thickBot="1" x14ac:dyDescent="0.3">
      <c r="A38" s="80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31" t="str">
        <f t="shared" si="21"/>
        <v/>
      </c>
      <c r="I38" s="6"/>
    </row>
    <row r="39" spans="1:9" ht="35.25" thickBot="1" x14ac:dyDescent="0.3">
      <c r="A39" s="124" t="s">
        <v>9</v>
      </c>
      <c r="B39" s="88" t="s">
        <v>117</v>
      </c>
      <c r="C39" s="89">
        <f>D39</f>
        <v>25</v>
      </c>
      <c r="D39" s="87">
        <f>SUM(D40:D63)</f>
        <v>25</v>
      </c>
      <c r="E39" s="87">
        <f t="shared" ref="E39:H39" si="22">SUM(E40:E63)</f>
        <v>735</v>
      </c>
      <c r="F39" s="87">
        <f t="shared" si="22"/>
        <v>112</v>
      </c>
      <c r="G39" s="87">
        <f t="shared" si="22"/>
        <v>615</v>
      </c>
      <c r="H39" s="87">
        <f t="shared" si="22"/>
        <v>8</v>
      </c>
      <c r="I39" s="3"/>
    </row>
    <row r="40" spans="1:9" ht="28.5" customHeight="1" thickBot="1" x14ac:dyDescent="0.35">
      <c r="A40" s="80" t="s">
        <v>140</v>
      </c>
      <c r="B40" s="64" t="s">
        <v>71</v>
      </c>
      <c r="C40" s="65">
        <v>2</v>
      </c>
      <c r="D40" s="18">
        <f t="shared" ref="D40:D48" si="23">IF(C40=0,"",VALUE(LEFT(C40,1)))</f>
        <v>2</v>
      </c>
      <c r="E40" s="28">
        <f t="shared" ref="E40:E51" si="24">IF(B40=0,"",IF(LEFT(B40,2)="TT",C40*30,C40*15))</f>
        <v>60</v>
      </c>
      <c r="F40" s="28" t="str">
        <f t="shared" ref="F40:F51" si="25">IF(B40=0,"",IF(LEFT(B40,2)="TT","",(C40*15)-2))</f>
        <v/>
      </c>
      <c r="G40" s="25">
        <f t="shared" ref="G40:G51" si="26">IF(B40=0,"",IF(LEFT(B40,2)="TT",C40*30,""))</f>
        <v>60</v>
      </c>
      <c r="H40" s="31" t="str">
        <f t="shared" ref="H40:H51" si="27">IF(B40=0,"",IF(LEFT(B40,2)="TT","",2))</f>
        <v/>
      </c>
      <c r="I40" s="6" t="s">
        <v>85</v>
      </c>
    </row>
    <row r="41" spans="1:9" ht="27" customHeight="1" thickBot="1" x14ac:dyDescent="0.35">
      <c r="A41" s="80" t="s">
        <v>141</v>
      </c>
      <c r="B41" s="64" t="s">
        <v>70</v>
      </c>
      <c r="C41" s="65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31" t="str">
        <f t="shared" si="27"/>
        <v/>
      </c>
      <c r="I41" s="6" t="s">
        <v>83</v>
      </c>
    </row>
    <row r="42" spans="1:9" ht="19.5" thickBot="1" x14ac:dyDescent="0.3">
      <c r="A42" s="80" t="s">
        <v>142</v>
      </c>
      <c r="B42" s="66" t="s">
        <v>72</v>
      </c>
      <c r="C42" s="67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31">
        <f t="shared" si="27"/>
        <v>2</v>
      </c>
      <c r="I42" s="6"/>
    </row>
    <row r="43" spans="1:9" ht="19.5" thickBot="1" x14ac:dyDescent="0.3">
      <c r="A43" s="80" t="s">
        <v>143</v>
      </c>
      <c r="B43" s="68" t="s">
        <v>73</v>
      </c>
      <c r="C43" s="68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31">
        <f t="shared" si="27"/>
        <v>2</v>
      </c>
      <c r="I43" s="6"/>
    </row>
    <row r="44" spans="1:9" ht="19.5" thickBot="1" x14ac:dyDescent="0.3">
      <c r="A44" s="80" t="s">
        <v>144</v>
      </c>
      <c r="B44" s="68" t="s">
        <v>74</v>
      </c>
      <c r="C44" s="68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31" t="str">
        <f t="shared" si="27"/>
        <v/>
      </c>
      <c r="I44" s="6"/>
    </row>
    <row r="45" spans="1:9" ht="19.5" thickBot="1" x14ac:dyDescent="0.35">
      <c r="A45" s="80" t="s">
        <v>145</v>
      </c>
      <c r="B45" s="64" t="s">
        <v>75</v>
      </c>
      <c r="C45" s="64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31">
        <f t="shared" si="27"/>
        <v>2</v>
      </c>
      <c r="I45" s="6"/>
    </row>
    <row r="46" spans="1:9" ht="19.5" thickBot="1" x14ac:dyDescent="0.35">
      <c r="A46" s="80" t="s">
        <v>146</v>
      </c>
      <c r="B46" s="64" t="s">
        <v>76</v>
      </c>
      <c r="C46" s="64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31" t="str">
        <f t="shared" si="27"/>
        <v/>
      </c>
      <c r="I46" s="6"/>
    </row>
    <row r="47" spans="1:9" ht="38.25" thickBot="1" x14ac:dyDescent="0.3">
      <c r="A47" s="80" t="s">
        <v>147</v>
      </c>
      <c r="B47" s="69" t="s">
        <v>93</v>
      </c>
      <c r="C47" s="70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31">
        <f t="shared" si="27"/>
        <v>2</v>
      </c>
      <c r="I47" s="6"/>
    </row>
    <row r="48" spans="1:9" ht="38.25" thickBot="1" x14ac:dyDescent="0.35">
      <c r="A48" s="80" t="s">
        <v>148</v>
      </c>
      <c r="B48" s="74" t="s">
        <v>94</v>
      </c>
      <c r="C48" s="74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31" t="str">
        <f t="shared" si="27"/>
        <v/>
      </c>
      <c r="I48" s="6"/>
    </row>
    <row r="49" spans="1:9" ht="19.5" hidden="1" thickBot="1" x14ac:dyDescent="0.3">
      <c r="A49" s="80"/>
      <c r="B49" s="4"/>
      <c r="C49" s="6"/>
      <c r="D49" s="18" t="str">
        <f t="shared" ref="D49:D63" si="28">IF(C49=0,"",VALUE(LEFT(C49,1)))</f>
        <v/>
      </c>
      <c r="E49" s="28" t="str">
        <f t="shared" si="24"/>
        <v/>
      </c>
      <c r="F49" s="28" t="str">
        <f t="shared" si="25"/>
        <v/>
      </c>
      <c r="G49" s="25" t="str">
        <f t="shared" si="26"/>
        <v/>
      </c>
      <c r="H49" s="31" t="str">
        <f t="shared" si="27"/>
        <v/>
      </c>
      <c r="I49" s="6"/>
    </row>
    <row r="50" spans="1:9" ht="19.5" hidden="1" thickBot="1" x14ac:dyDescent="0.3">
      <c r="A50" s="80"/>
      <c r="B50" s="4"/>
      <c r="C50" s="6"/>
      <c r="D50" s="18" t="str">
        <f t="shared" si="28"/>
        <v/>
      </c>
      <c r="E50" s="28" t="str">
        <f t="shared" si="24"/>
        <v/>
      </c>
      <c r="F50" s="28" t="str">
        <f t="shared" si="25"/>
        <v/>
      </c>
      <c r="G50" s="25" t="str">
        <f t="shared" si="26"/>
        <v/>
      </c>
      <c r="H50" s="31" t="str">
        <f t="shared" si="27"/>
        <v/>
      </c>
      <c r="I50" s="6"/>
    </row>
    <row r="51" spans="1:9" ht="19.5" hidden="1" thickBot="1" x14ac:dyDescent="0.3">
      <c r="A51" s="80"/>
      <c r="B51" s="4"/>
      <c r="C51" s="6"/>
      <c r="D51" s="18" t="str">
        <f t="shared" si="28"/>
        <v/>
      </c>
      <c r="E51" s="28" t="str">
        <f t="shared" si="24"/>
        <v/>
      </c>
      <c r="F51" s="28" t="str">
        <f t="shared" si="25"/>
        <v/>
      </c>
      <c r="G51" s="25" t="str">
        <f t="shared" si="26"/>
        <v/>
      </c>
      <c r="H51" s="31" t="str">
        <f t="shared" si="27"/>
        <v/>
      </c>
      <c r="I51" s="6"/>
    </row>
    <row r="52" spans="1:9" ht="19.5" hidden="1" thickBot="1" x14ac:dyDescent="0.3">
      <c r="A52" s="80"/>
      <c r="B52" s="4"/>
      <c r="C52" s="6"/>
      <c r="D52" s="18" t="str">
        <f t="shared" si="28"/>
        <v/>
      </c>
      <c r="E52" s="28" t="str">
        <f t="shared" ref="E52:E61" si="29">IF(B52=0,"",IF(LEFT(B52,2)="TT",C52*30,C52*15))</f>
        <v/>
      </c>
      <c r="F52" s="28" t="str">
        <f t="shared" ref="F52:F61" si="30">IF(B52=0,"",IF(LEFT(B52,2)="TT","",(C52*15)-C52))</f>
        <v/>
      </c>
      <c r="G52" s="25" t="str">
        <f t="shared" ref="G52:G61" si="31">IF(B52=0,"",IF(LEFT(B52,2)="TT",C52*30,""))</f>
        <v/>
      </c>
      <c r="H52" s="31" t="str">
        <f t="shared" ref="H52:H61" si="32">IF(B52=0,"",IF(LEFT(B52,2)="TT","",C52))</f>
        <v/>
      </c>
      <c r="I52" s="6"/>
    </row>
    <row r="53" spans="1:9" ht="19.5" hidden="1" thickBot="1" x14ac:dyDescent="0.3">
      <c r="A53" s="80"/>
      <c r="B53" s="4"/>
      <c r="C53" s="6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31" t="str">
        <f t="shared" si="32"/>
        <v/>
      </c>
      <c r="I53" s="6"/>
    </row>
    <row r="54" spans="1:9" ht="19.5" hidden="1" thickBot="1" x14ac:dyDescent="0.3">
      <c r="A54" s="80"/>
      <c r="B54" s="4"/>
      <c r="C54" s="6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31" t="str">
        <f t="shared" si="32"/>
        <v/>
      </c>
      <c r="I54" s="6"/>
    </row>
    <row r="55" spans="1:9" ht="19.5" hidden="1" thickBot="1" x14ac:dyDescent="0.3">
      <c r="A55" s="80"/>
      <c r="B55" s="4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31" t="str">
        <f t="shared" si="32"/>
        <v/>
      </c>
      <c r="I55" s="6"/>
    </row>
    <row r="56" spans="1:9" ht="19.5" hidden="1" thickBot="1" x14ac:dyDescent="0.3">
      <c r="A56" s="80"/>
      <c r="B56" s="4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31" t="str">
        <f t="shared" si="32"/>
        <v/>
      </c>
      <c r="I56" s="6"/>
    </row>
    <row r="57" spans="1:9" ht="19.5" hidden="1" thickBot="1" x14ac:dyDescent="0.3">
      <c r="A57" s="80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31" t="str">
        <f t="shared" si="32"/>
        <v/>
      </c>
      <c r="I57" s="6"/>
    </row>
    <row r="58" spans="1:9" ht="19.5" hidden="1" thickBot="1" x14ac:dyDescent="0.3">
      <c r="A58" s="80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31" t="str">
        <f t="shared" si="32"/>
        <v/>
      </c>
      <c r="I58" s="6"/>
    </row>
    <row r="59" spans="1:9" ht="19.5" hidden="1" thickBot="1" x14ac:dyDescent="0.3">
      <c r="A59" s="80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31" t="str">
        <f t="shared" si="32"/>
        <v/>
      </c>
      <c r="I59" s="6"/>
    </row>
    <row r="60" spans="1:9" ht="19.5" hidden="1" thickBot="1" x14ac:dyDescent="0.3">
      <c r="A60" s="80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31" t="str">
        <f t="shared" si="32"/>
        <v/>
      </c>
      <c r="I60" s="6"/>
    </row>
    <row r="61" spans="1:9" ht="19.5" hidden="1" thickBot="1" x14ac:dyDescent="0.3">
      <c r="A61" s="80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31" t="str">
        <f t="shared" si="32"/>
        <v/>
      </c>
      <c r="I61" s="6"/>
    </row>
    <row r="62" spans="1:9" ht="19.5" thickBot="1" x14ac:dyDescent="0.3">
      <c r="A62" s="80" t="s">
        <v>149</v>
      </c>
      <c r="B62" s="11" t="s">
        <v>60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0" t="s">
        <v>150</v>
      </c>
      <c r="B63" s="12" t="s">
        <v>61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20.25" thickBot="1" x14ac:dyDescent="0.3">
      <c r="A64" s="124" t="s">
        <v>27</v>
      </c>
      <c r="B64" s="90" t="s">
        <v>118</v>
      </c>
      <c r="C64" s="89">
        <f>D64</f>
        <v>4</v>
      </c>
      <c r="D64" s="87">
        <f>SUM(D65:D72)</f>
        <v>4</v>
      </c>
      <c r="E64" s="87">
        <f t="shared" ref="E64:H64" si="33">SUM(E65:E72)</f>
        <v>90</v>
      </c>
      <c r="F64" s="87">
        <f t="shared" si="33"/>
        <v>28</v>
      </c>
      <c r="G64" s="87">
        <f t="shared" si="33"/>
        <v>60</v>
      </c>
      <c r="H64" s="87">
        <f t="shared" si="33"/>
        <v>2</v>
      </c>
      <c r="I64" s="3"/>
    </row>
    <row r="65" spans="1:9" ht="19.5" thickBot="1" x14ac:dyDescent="0.3">
      <c r="A65" s="80" t="s">
        <v>151</v>
      </c>
      <c r="B65" s="71" t="s">
        <v>77</v>
      </c>
      <c r="C65" s="72">
        <v>2</v>
      </c>
      <c r="D65" s="18">
        <f t="shared" ref="D65:D66" si="34">IF(C65=0,"",VALUE(LEFT(C65,1)))</f>
        <v>2</v>
      </c>
      <c r="E65" s="28">
        <f t="shared" ref="E65:E69" si="35">IF(B65=0,"",IF(LEFT(B65,2)="TT",C65*30,C65*15))</f>
        <v>30</v>
      </c>
      <c r="F65" s="28">
        <f t="shared" ref="F65:F69" si="36">IF(B65=0,"",IF(LEFT(B65,2)="TT","",(C65*15)-2))</f>
        <v>28</v>
      </c>
      <c r="G65" s="25" t="str">
        <f t="shared" ref="G65:G69" si="37">IF(B65=0,"",IF(LEFT(B65,2)="TT",C65*30,""))</f>
        <v/>
      </c>
      <c r="H65" s="31">
        <f t="shared" ref="H65:H69" si="38">IF(B65=0,"",IF(LEFT(B65,2)="TT","",2))</f>
        <v>2</v>
      </c>
      <c r="I65" s="45"/>
    </row>
    <row r="66" spans="1:9" ht="19.5" thickBot="1" x14ac:dyDescent="0.3">
      <c r="A66" s="80" t="s">
        <v>152</v>
      </c>
      <c r="B66" s="73" t="s">
        <v>91</v>
      </c>
      <c r="C66" s="73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31" t="str">
        <f t="shared" si="38"/>
        <v/>
      </c>
      <c r="I66" s="6" t="s">
        <v>92</v>
      </c>
    </row>
    <row r="67" spans="1:9" ht="19.5" hidden="1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31" t="str">
        <f t="shared" si="3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31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9"/>
        <v/>
      </c>
      <c r="E69" s="28" t="str">
        <f t="shared" si="35"/>
        <v/>
      </c>
      <c r="F69" s="28" t="str">
        <f t="shared" si="36"/>
        <v/>
      </c>
      <c r="G69" s="25" t="str">
        <f t="shared" si="37"/>
        <v/>
      </c>
      <c r="H69" s="31" t="str">
        <f t="shared" si="3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9"/>
        <v/>
      </c>
      <c r="E70" s="28" t="str">
        <f t="shared" ref="E70:E72" si="40">IF(B70=0,"",IF(LEFT(B70,2)="TT",C70*30,C70*15))</f>
        <v/>
      </c>
      <c r="F70" s="28" t="str">
        <f t="shared" ref="F70:F72" si="41">IF(B70=0,"",IF(LEFT(B70,2)="TT","",(C70*15)-C70))</f>
        <v/>
      </c>
      <c r="G70" s="25" t="str">
        <f t="shared" ref="G70:G72" si="42">IF(B70=0,"",IF(LEFT(B70,2)="TT",C70*30,""))</f>
        <v/>
      </c>
      <c r="H70" s="31" t="str">
        <f t="shared" ref="H70:H72" si="43">IF(B70=0,"",IF(LEFT(B70,2)="TT","",C70))</f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41"/>
        <v/>
      </c>
      <c r="G71" s="25" t="str">
        <f t="shared" si="42"/>
        <v/>
      </c>
      <c r="H71" s="31" t="str">
        <f t="shared" si="43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41"/>
        <v/>
      </c>
      <c r="G72" s="25" t="str">
        <f t="shared" si="42"/>
        <v/>
      </c>
      <c r="H72" s="31" t="str">
        <f t="shared" si="43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1305</v>
      </c>
      <c r="F73" s="3">
        <f t="shared" si="44"/>
        <v>422</v>
      </c>
      <c r="G73" s="3">
        <f t="shared" si="44"/>
        <v>855</v>
      </c>
      <c r="H73" s="3">
        <f t="shared" si="44"/>
        <v>28</v>
      </c>
      <c r="I73" s="3"/>
    </row>
    <row r="74" spans="1:9" ht="18.75" x14ac:dyDescent="0.25">
      <c r="A74" s="1"/>
      <c r="B74" t="s">
        <v>32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990</v>
      </c>
      <c r="F75" s="3">
        <f t="shared" si="45"/>
        <v>239</v>
      </c>
      <c r="G75" s="3">
        <f t="shared" si="45"/>
        <v>735</v>
      </c>
      <c r="H75" s="3">
        <f t="shared" si="45"/>
        <v>16</v>
      </c>
    </row>
    <row r="76" spans="1:9" ht="16.5" thickBot="1" x14ac:dyDescent="0.3">
      <c r="E76" s="36">
        <f>F76+G76</f>
        <v>990</v>
      </c>
      <c r="F76" s="37">
        <f>F75+H75</f>
        <v>255</v>
      </c>
      <c r="G76" s="37">
        <f>G75</f>
        <v>735</v>
      </c>
    </row>
    <row r="77" spans="1:9" ht="15.75" thickBot="1" x14ac:dyDescent="0.3">
      <c r="A77" t="s">
        <v>100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2">
        <f>G76/E76</f>
        <v>0.74242424242424243</v>
      </c>
      <c r="G78" s="33">
        <f>G73/E73</f>
        <v>0.65517241379310343</v>
      </c>
    </row>
    <row r="79" spans="1:9" ht="18.75" x14ac:dyDescent="0.3">
      <c r="F79" s="34" t="s">
        <v>79</v>
      </c>
      <c r="G79" s="35" t="s">
        <v>80</v>
      </c>
    </row>
    <row r="80" spans="1:9" x14ac:dyDescent="0.25">
      <c r="F80" t="s">
        <v>102</v>
      </c>
      <c r="G80">
        <f>F73+H73</f>
        <v>450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1" zoomScale="70" zoomScaleNormal="70" workbookViewId="0">
      <selection activeCell="A19" sqref="A19:A66"/>
    </sheetView>
  </sheetViews>
  <sheetFormatPr defaultRowHeight="15" x14ac:dyDescent="0.25"/>
  <cols>
    <col min="1" max="1" width="16.42578125" customWidth="1"/>
    <col min="2" max="2" width="33.710937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42578125" customWidth="1"/>
    <col min="9" max="9" width="16.5703125" hidden="1" customWidth="1"/>
  </cols>
  <sheetData>
    <row r="1" spans="1:9" ht="27" customHeight="1" thickBot="1" x14ac:dyDescent="0.4">
      <c r="A1" s="97" t="s">
        <v>36</v>
      </c>
      <c r="B1" s="97"/>
      <c r="C1" s="97"/>
      <c r="D1" s="97"/>
      <c r="E1" s="97"/>
      <c r="F1" s="97"/>
      <c r="G1" s="97"/>
      <c r="H1" s="97"/>
      <c r="I1" s="97"/>
    </row>
    <row r="2" spans="1:9" ht="15.75" hidden="1" thickBot="1" x14ac:dyDescent="0.3">
      <c r="A2" s="98" t="s">
        <v>11</v>
      </c>
      <c r="B2" s="98"/>
      <c r="C2" s="98"/>
      <c r="D2" s="98"/>
      <c r="E2" s="98"/>
      <c r="F2" s="98"/>
      <c r="G2" s="98"/>
      <c r="H2" s="98"/>
      <c r="I2" s="98"/>
    </row>
    <row r="3" spans="1:9" ht="19.5" customHeight="1" thickBot="1" x14ac:dyDescent="0.3">
      <c r="A3" s="99" t="s">
        <v>13</v>
      </c>
      <c r="B3" s="99" t="s">
        <v>14</v>
      </c>
      <c r="C3" s="102" t="s">
        <v>0</v>
      </c>
      <c r="D3" s="103"/>
      <c r="E3" s="103"/>
      <c r="F3" s="103"/>
      <c r="G3" s="103"/>
      <c r="H3" s="104"/>
      <c r="I3" s="81"/>
    </row>
    <row r="4" spans="1:9" ht="19.5" customHeight="1" thickBot="1" x14ac:dyDescent="0.3">
      <c r="A4" s="100"/>
      <c r="B4" s="100"/>
      <c r="C4" s="99" t="s">
        <v>15</v>
      </c>
      <c r="D4" s="99" t="s">
        <v>15</v>
      </c>
      <c r="E4" s="102" t="s">
        <v>101</v>
      </c>
      <c r="F4" s="103"/>
      <c r="G4" s="103"/>
      <c r="H4" s="104"/>
      <c r="I4" s="105" t="s">
        <v>18</v>
      </c>
    </row>
    <row r="5" spans="1:9" ht="18.75" customHeight="1" x14ac:dyDescent="0.25">
      <c r="A5" s="100"/>
      <c r="B5" s="100"/>
      <c r="C5" s="100"/>
      <c r="D5" s="100"/>
      <c r="E5" s="99" t="s">
        <v>12</v>
      </c>
      <c r="F5" s="99" t="s">
        <v>115</v>
      </c>
      <c r="G5" s="108" t="s">
        <v>17</v>
      </c>
      <c r="H5" s="99" t="s">
        <v>3</v>
      </c>
      <c r="I5" s="106"/>
    </row>
    <row r="6" spans="1:9" ht="31.5" customHeight="1" thickBot="1" x14ac:dyDescent="0.3">
      <c r="A6" s="101"/>
      <c r="B6" s="101"/>
      <c r="C6" s="101"/>
      <c r="D6" s="101"/>
      <c r="E6" s="101"/>
      <c r="F6" s="101"/>
      <c r="G6" s="109"/>
      <c r="H6" s="101"/>
      <c r="I6" s="107"/>
    </row>
    <row r="7" spans="1:9" ht="22.5" hidden="1" customHeight="1" thickBot="1" x14ac:dyDescent="0.3">
      <c r="A7" s="2" t="s">
        <v>4</v>
      </c>
      <c r="B7" s="91" t="s">
        <v>25</v>
      </c>
      <c r="C7" s="92"/>
      <c r="D7" s="92"/>
      <c r="E7" s="92"/>
      <c r="F7" s="92"/>
      <c r="G7" s="92"/>
      <c r="H7" s="92"/>
      <c r="I7" s="93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2" t="s">
        <v>103</v>
      </c>
      <c r="B9" s="83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1">
        <f t="shared" ref="H9:H10" si="4">IF(B9=0,"",IF(LEFT(B9,2)="TT","",2))</f>
        <v>2</v>
      </c>
      <c r="I9" s="6"/>
    </row>
    <row r="10" spans="1:9" ht="19.5" thickBot="1" x14ac:dyDescent="0.3">
      <c r="A10" s="82" t="s">
        <v>104</v>
      </c>
      <c r="B10" s="83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1">
        <f t="shared" si="4"/>
        <v>2</v>
      </c>
      <c r="I10" s="6"/>
    </row>
    <row r="11" spans="1:9" ht="19.5" thickBot="1" x14ac:dyDescent="0.3">
      <c r="A11" s="82" t="s">
        <v>105</v>
      </c>
      <c r="B11" s="83" t="s">
        <v>106</v>
      </c>
      <c r="C11" s="15">
        <v>1</v>
      </c>
      <c r="D11" s="18">
        <f t="shared" si="5"/>
        <v>1</v>
      </c>
      <c r="E11" s="56">
        <v>30</v>
      </c>
      <c r="F11" s="56"/>
      <c r="G11" s="56">
        <v>30</v>
      </c>
      <c r="H11" s="56"/>
      <c r="I11" s="6"/>
    </row>
    <row r="12" spans="1:9" ht="19.5" thickBot="1" x14ac:dyDescent="0.3">
      <c r="A12" s="82" t="s">
        <v>107</v>
      </c>
      <c r="B12" s="83" t="s">
        <v>108</v>
      </c>
      <c r="C12" s="22" t="s">
        <v>37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2" t="s">
        <v>109</v>
      </c>
      <c r="B13" s="83" t="s">
        <v>110</v>
      </c>
      <c r="C13" s="15" t="s">
        <v>31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2" t="s">
        <v>111</v>
      </c>
      <c r="B14" s="83" t="s">
        <v>112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2" t="s">
        <v>113</v>
      </c>
      <c r="B15" s="83" t="s">
        <v>114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hidden="1" customHeight="1" thickBot="1" x14ac:dyDescent="0.3">
      <c r="A16" s="2" t="s">
        <v>7</v>
      </c>
      <c r="B16" s="94" t="s">
        <v>26</v>
      </c>
      <c r="C16" s="95"/>
      <c r="D16" s="95"/>
      <c r="E16" s="95"/>
      <c r="F16" s="95"/>
      <c r="G16" s="95"/>
      <c r="H16" s="95"/>
      <c r="I16" s="96"/>
    </row>
    <row r="17" spans="1:9" ht="37.5" customHeight="1" thickBot="1" x14ac:dyDescent="0.3">
      <c r="A17" s="84" t="s">
        <v>7</v>
      </c>
      <c r="B17" s="85" t="s">
        <v>26</v>
      </c>
      <c r="C17" s="86">
        <f>SUM(C18,C39,C64)</f>
        <v>45</v>
      </c>
      <c r="D17" s="87">
        <f t="shared" ref="D17:H17" si="10">SUM(D18,D39,D64)</f>
        <v>45</v>
      </c>
      <c r="E17" s="87">
        <f t="shared" si="10"/>
        <v>1125</v>
      </c>
      <c r="F17" s="87">
        <f t="shared" si="10"/>
        <v>314</v>
      </c>
      <c r="G17" s="87">
        <f t="shared" si="10"/>
        <v>795</v>
      </c>
      <c r="H17" s="87">
        <f t="shared" si="10"/>
        <v>16</v>
      </c>
      <c r="I17" s="23"/>
    </row>
    <row r="18" spans="1:9" ht="20.25" thickBot="1" x14ac:dyDescent="0.3">
      <c r="A18" s="84" t="s">
        <v>8</v>
      </c>
      <c r="B18" s="88" t="s">
        <v>116</v>
      </c>
      <c r="C18" s="89">
        <f>D18</f>
        <v>16</v>
      </c>
      <c r="D18" s="87">
        <f t="shared" ref="D18:H18" si="11">SUM(D19:D38)</f>
        <v>16</v>
      </c>
      <c r="E18" s="87">
        <f t="shared" si="11"/>
        <v>330</v>
      </c>
      <c r="F18" s="87">
        <f t="shared" si="11"/>
        <v>144</v>
      </c>
      <c r="G18" s="87">
        <f t="shared" si="11"/>
        <v>180</v>
      </c>
      <c r="H18" s="87">
        <f t="shared" si="11"/>
        <v>6</v>
      </c>
      <c r="I18" s="3"/>
    </row>
    <row r="19" spans="1:9" ht="19.5" thickBot="1" x14ac:dyDescent="0.3">
      <c r="A19" s="80" t="s">
        <v>119</v>
      </c>
      <c r="B19" s="46" t="s">
        <v>66</v>
      </c>
      <c r="C19" s="47">
        <v>4</v>
      </c>
      <c r="D19" s="18">
        <f t="shared" ref="D19:D38" si="12">IF(C19=0,"",VALUE(LEFT(C19,1)))</f>
        <v>4</v>
      </c>
      <c r="E19" s="28">
        <f t="shared" ref="E19:E27" si="13">IF(B19=0,"",IF(LEFT(B19,2)="TT",C19*30,C19*15))</f>
        <v>60</v>
      </c>
      <c r="F19" s="28">
        <f t="shared" ref="F19:F27" si="14">IF(B19=0,"",IF(LEFT(B19,2)="TT","",(C19*15)-2))</f>
        <v>58</v>
      </c>
      <c r="G19" s="25" t="str">
        <f t="shared" ref="G19:G27" si="15">IF(B19=0,"",IF(LEFT(B19,2)="TT",C19*30,""))</f>
        <v/>
      </c>
      <c r="H19" s="31">
        <f t="shared" ref="H19:H27" si="16">IF(B19=0,"",IF(LEFT(B19,2)="TT","",2))</f>
        <v>2</v>
      </c>
      <c r="I19" s="6"/>
    </row>
    <row r="20" spans="1:9" ht="19.5" thickBot="1" x14ac:dyDescent="0.3">
      <c r="A20" s="80" t="s">
        <v>120</v>
      </c>
      <c r="B20" s="46" t="s">
        <v>69</v>
      </c>
      <c r="C20" s="47">
        <v>4</v>
      </c>
      <c r="D20" s="18">
        <f t="shared" si="12"/>
        <v>4</v>
      </c>
      <c r="E20" s="28">
        <f t="shared" si="13"/>
        <v>60</v>
      </c>
      <c r="F20" s="28">
        <f t="shared" si="14"/>
        <v>58</v>
      </c>
      <c r="G20" s="25" t="str">
        <f t="shared" si="15"/>
        <v/>
      </c>
      <c r="H20" s="31">
        <f t="shared" si="16"/>
        <v>2</v>
      </c>
      <c r="I20" s="6"/>
    </row>
    <row r="21" spans="1:9" ht="19.5" thickBot="1" x14ac:dyDescent="0.3">
      <c r="A21" s="80" t="s">
        <v>121</v>
      </c>
      <c r="B21" s="46" t="s">
        <v>82</v>
      </c>
      <c r="C21" s="47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1" t="str">
        <f t="shared" si="16"/>
        <v/>
      </c>
      <c r="I21" s="6"/>
    </row>
    <row r="22" spans="1:9" ht="19.5" thickBot="1" x14ac:dyDescent="0.3">
      <c r="A22" s="80" t="s">
        <v>122</v>
      </c>
      <c r="B22" s="46" t="s">
        <v>84</v>
      </c>
      <c r="C22" s="47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thickBot="1" x14ac:dyDescent="0.35">
      <c r="A23" s="80" t="s">
        <v>123</v>
      </c>
      <c r="B23" s="75" t="s">
        <v>71</v>
      </c>
      <c r="C23" s="47">
        <v>2</v>
      </c>
      <c r="D23" s="18">
        <f t="shared" si="12"/>
        <v>2</v>
      </c>
      <c r="E23" s="28">
        <f t="shared" si="13"/>
        <v>60</v>
      </c>
      <c r="F23" s="28" t="str">
        <f t="shared" si="14"/>
        <v/>
      </c>
      <c r="G23" s="25">
        <f t="shared" si="15"/>
        <v>60</v>
      </c>
      <c r="H23" s="31" t="str">
        <f t="shared" si="16"/>
        <v/>
      </c>
      <c r="I23" s="6" t="s">
        <v>85</v>
      </c>
    </row>
    <row r="24" spans="1:9" ht="38.25" thickBot="1" x14ac:dyDescent="0.35">
      <c r="A24" s="80" t="s">
        <v>124</v>
      </c>
      <c r="B24" s="75" t="s">
        <v>70</v>
      </c>
      <c r="C24" s="47">
        <v>2</v>
      </c>
      <c r="D24" s="18">
        <f t="shared" si="12"/>
        <v>2</v>
      </c>
      <c r="E24" s="28">
        <f t="shared" si="13"/>
        <v>60</v>
      </c>
      <c r="F24" s="28" t="str">
        <f t="shared" si="14"/>
        <v/>
      </c>
      <c r="G24" s="25">
        <f t="shared" si="15"/>
        <v>60</v>
      </c>
      <c r="H24" s="31" t="str">
        <f t="shared" si="16"/>
        <v/>
      </c>
      <c r="I24" s="6" t="s">
        <v>83</v>
      </c>
    </row>
    <row r="25" spans="1:9" ht="19.5" hidden="1" thickBot="1" x14ac:dyDescent="0.3">
      <c r="A25" s="80"/>
      <c r="B25" s="4"/>
      <c r="C25" s="6"/>
      <c r="D25" s="18" t="str">
        <f t="shared" si="12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hidden="1" thickBot="1" x14ac:dyDescent="0.3">
      <c r="A26" s="80"/>
      <c r="B26" s="4"/>
      <c r="C26" s="6"/>
      <c r="D26" s="18" t="str">
        <f t="shared" si="12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hidden="1" thickBot="1" x14ac:dyDescent="0.3">
      <c r="A27" s="80"/>
      <c r="B27" s="4"/>
      <c r="C27" s="6"/>
      <c r="D27" s="18" t="str">
        <f t="shared" si="12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31" t="str">
        <f t="shared" si="16"/>
        <v/>
      </c>
      <c r="I27" s="6"/>
    </row>
    <row r="28" spans="1:9" ht="19.5" hidden="1" thickBot="1" x14ac:dyDescent="0.3">
      <c r="A28" s="80"/>
      <c r="B28" s="4"/>
      <c r="C28" s="6"/>
      <c r="D28" s="18" t="str">
        <f t="shared" si="12"/>
        <v/>
      </c>
      <c r="E28" s="28" t="str">
        <f t="shared" ref="E28:E38" si="17">IF(B28=0,"",IF(LEFT(B28,2)="TT",C28*30,C28*15))</f>
        <v/>
      </c>
      <c r="F28" s="28" t="str">
        <f t="shared" ref="F28:F38" si="18">IF(B28=0,"",IF(LEFT(B28,2)="TT","",(C28*15)-C28))</f>
        <v/>
      </c>
      <c r="G28" s="25" t="str">
        <f t="shared" ref="G28:G38" si="19">IF(B28=0,"",IF(LEFT(B28,2)="TT",C28*30,""))</f>
        <v/>
      </c>
      <c r="H28" s="31" t="str">
        <f t="shared" ref="H28:H38" si="20">IF(B28=0,"",IF(LEFT(B28,2)="TT","",C28))</f>
        <v/>
      </c>
      <c r="I28" s="6"/>
    </row>
    <row r="29" spans="1:9" ht="19.5" hidden="1" thickBot="1" x14ac:dyDescent="0.3">
      <c r="A29" s="80"/>
      <c r="B29" s="4"/>
      <c r="C29" s="6"/>
      <c r="D29" s="18" t="str">
        <f t="shared" si="12"/>
        <v/>
      </c>
      <c r="E29" s="28" t="str">
        <f t="shared" si="17"/>
        <v/>
      </c>
      <c r="F29" s="28" t="str">
        <f t="shared" si="18"/>
        <v/>
      </c>
      <c r="G29" s="25" t="str">
        <f t="shared" si="19"/>
        <v/>
      </c>
      <c r="H29" s="31" t="str">
        <f t="shared" si="20"/>
        <v/>
      </c>
      <c r="I29" s="6"/>
    </row>
    <row r="30" spans="1:9" ht="19.5" hidden="1" thickBot="1" x14ac:dyDescent="0.3">
      <c r="A30" s="80"/>
      <c r="B30" s="4"/>
      <c r="C30" s="6"/>
      <c r="D30" s="18" t="str">
        <f t="shared" si="12"/>
        <v/>
      </c>
      <c r="E30" s="28" t="str">
        <f t="shared" si="17"/>
        <v/>
      </c>
      <c r="F30" s="28" t="str">
        <f t="shared" si="18"/>
        <v/>
      </c>
      <c r="G30" s="25" t="str">
        <f t="shared" si="19"/>
        <v/>
      </c>
      <c r="H30" s="31" t="str">
        <f t="shared" si="20"/>
        <v/>
      </c>
      <c r="I30" s="6"/>
    </row>
    <row r="31" spans="1:9" ht="19.5" hidden="1" thickBot="1" x14ac:dyDescent="0.3">
      <c r="A31" s="80"/>
      <c r="B31" s="4"/>
      <c r="C31" s="6"/>
      <c r="D31" s="18" t="str">
        <f t="shared" si="12"/>
        <v/>
      </c>
      <c r="E31" s="28" t="str">
        <f t="shared" si="17"/>
        <v/>
      </c>
      <c r="F31" s="28" t="str">
        <f t="shared" si="18"/>
        <v/>
      </c>
      <c r="G31" s="25" t="str">
        <f t="shared" si="19"/>
        <v/>
      </c>
      <c r="H31" s="31" t="str">
        <f t="shared" si="20"/>
        <v/>
      </c>
      <c r="I31" s="6"/>
    </row>
    <row r="32" spans="1:9" ht="19.5" hidden="1" thickBot="1" x14ac:dyDescent="0.3">
      <c r="A32" s="80"/>
      <c r="B32" s="4"/>
      <c r="C32" s="6"/>
      <c r="D32" s="18" t="str">
        <f t="shared" si="12"/>
        <v/>
      </c>
      <c r="E32" s="28" t="str">
        <f t="shared" si="17"/>
        <v/>
      </c>
      <c r="F32" s="28" t="str">
        <f t="shared" si="18"/>
        <v/>
      </c>
      <c r="G32" s="25" t="str">
        <f t="shared" si="19"/>
        <v/>
      </c>
      <c r="H32" s="31" t="str">
        <f t="shared" si="20"/>
        <v/>
      </c>
      <c r="I32" s="6"/>
    </row>
    <row r="33" spans="1:9" ht="19.5" hidden="1" thickBot="1" x14ac:dyDescent="0.3">
      <c r="A33" s="80"/>
      <c r="B33" s="4"/>
      <c r="C33" s="6"/>
      <c r="D33" s="18" t="str">
        <f t="shared" si="12"/>
        <v/>
      </c>
      <c r="E33" s="28" t="str">
        <f t="shared" si="17"/>
        <v/>
      </c>
      <c r="F33" s="28" t="str">
        <f t="shared" si="18"/>
        <v/>
      </c>
      <c r="G33" s="25" t="str">
        <f t="shared" si="19"/>
        <v/>
      </c>
      <c r="H33" s="31" t="str">
        <f t="shared" si="20"/>
        <v/>
      </c>
      <c r="I33" s="6"/>
    </row>
    <row r="34" spans="1:9" ht="19.5" hidden="1" thickBot="1" x14ac:dyDescent="0.3">
      <c r="A34" s="80"/>
      <c r="B34" s="4"/>
      <c r="C34" s="6"/>
      <c r="D34" s="18" t="str">
        <f t="shared" si="12"/>
        <v/>
      </c>
      <c r="E34" s="28" t="str">
        <f t="shared" si="17"/>
        <v/>
      </c>
      <c r="F34" s="28" t="str">
        <f t="shared" si="18"/>
        <v/>
      </c>
      <c r="G34" s="25" t="str">
        <f t="shared" si="19"/>
        <v/>
      </c>
      <c r="H34" s="31" t="str">
        <f t="shared" si="20"/>
        <v/>
      </c>
      <c r="I34" s="6"/>
    </row>
    <row r="35" spans="1:9" ht="19.5" hidden="1" thickBot="1" x14ac:dyDescent="0.3">
      <c r="A35" s="80"/>
      <c r="B35" s="4"/>
      <c r="C35" s="6"/>
      <c r="D35" s="18" t="str">
        <f t="shared" si="12"/>
        <v/>
      </c>
      <c r="E35" s="28" t="str">
        <f t="shared" si="17"/>
        <v/>
      </c>
      <c r="F35" s="28" t="str">
        <f t="shared" si="18"/>
        <v/>
      </c>
      <c r="G35" s="25" t="str">
        <f t="shared" si="19"/>
        <v/>
      </c>
      <c r="H35" s="31" t="str">
        <f t="shared" si="20"/>
        <v/>
      </c>
      <c r="I35" s="6"/>
    </row>
    <row r="36" spans="1:9" ht="19.5" hidden="1" thickBot="1" x14ac:dyDescent="0.3">
      <c r="A36" s="80"/>
      <c r="B36" s="4"/>
      <c r="C36" s="6"/>
      <c r="D36" s="18" t="str">
        <f t="shared" si="12"/>
        <v/>
      </c>
      <c r="E36" s="28" t="str">
        <f t="shared" si="17"/>
        <v/>
      </c>
      <c r="F36" s="28" t="str">
        <f t="shared" si="18"/>
        <v/>
      </c>
      <c r="G36" s="25" t="str">
        <f t="shared" si="19"/>
        <v/>
      </c>
      <c r="H36" s="31" t="str">
        <f t="shared" si="20"/>
        <v/>
      </c>
      <c r="I36" s="6"/>
    </row>
    <row r="37" spans="1:9" ht="19.5" hidden="1" thickBot="1" x14ac:dyDescent="0.3">
      <c r="A37" s="80"/>
      <c r="B37" s="4"/>
      <c r="C37" s="6"/>
      <c r="D37" s="18" t="str">
        <f t="shared" si="12"/>
        <v/>
      </c>
      <c r="E37" s="28" t="str">
        <f t="shared" si="17"/>
        <v/>
      </c>
      <c r="F37" s="28" t="str">
        <f t="shared" si="18"/>
        <v/>
      </c>
      <c r="G37" s="25" t="str">
        <f t="shared" si="19"/>
        <v/>
      </c>
      <c r="H37" s="31" t="str">
        <f t="shared" si="20"/>
        <v/>
      </c>
      <c r="I37" s="6"/>
    </row>
    <row r="38" spans="1:9" ht="19.5" hidden="1" thickBot="1" x14ac:dyDescent="0.3">
      <c r="A38" s="80"/>
      <c r="B38" s="4"/>
      <c r="C38" s="6"/>
      <c r="D38" s="18" t="str">
        <f t="shared" si="12"/>
        <v/>
      </c>
      <c r="E38" s="28" t="str">
        <f t="shared" si="17"/>
        <v/>
      </c>
      <c r="F38" s="28" t="str">
        <f t="shared" si="18"/>
        <v/>
      </c>
      <c r="G38" s="25" t="str">
        <f t="shared" si="19"/>
        <v/>
      </c>
      <c r="H38" s="31" t="str">
        <f t="shared" si="20"/>
        <v/>
      </c>
      <c r="I38" s="6"/>
    </row>
    <row r="39" spans="1:9" ht="20.25" thickBot="1" x14ac:dyDescent="0.3">
      <c r="A39" s="124" t="s">
        <v>9</v>
      </c>
      <c r="B39" s="88" t="s">
        <v>117</v>
      </c>
      <c r="C39" s="89">
        <f>D39</f>
        <v>25</v>
      </c>
      <c r="D39" s="87">
        <f>SUM(D40:D63)</f>
        <v>25</v>
      </c>
      <c r="E39" s="87">
        <f t="shared" ref="E39:H39" si="21">SUM(E40:E63)</f>
        <v>705</v>
      </c>
      <c r="F39" s="87">
        <f t="shared" si="21"/>
        <v>142</v>
      </c>
      <c r="G39" s="87">
        <f t="shared" si="21"/>
        <v>555</v>
      </c>
      <c r="H39" s="87">
        <f t="shared" si="21"/>
        <v>8</v>
      </c>
      <c r="I39" s="3"/>
    </row>
    <row r="40" spans="1:9" ht="19.5" thickBot="1" x14ac:dyDescent="0.3">
      <c r="A40" s="80" t="s">
        <v>125</v>
      </c>
      <c r="B40" s="66" t="s">
        <v>72</v>
      </c>
      <c r="C40" s="67">
        <v>2</v>
      </c>
      <c r="D40" s="18">
        <f t="shared" ref="D40:D63" si="22">IF(C40=0,"",VALUE(LEFT(C40,1)))</f>
        <v>2</v>
      </c>
      <c r="E40" s="28">
        <f t="shared" ref="E40:E52" si="23">IF(B40=0,"",IF(LEFT(B40,2)="TT",C40*30,C40*15))</f>
        <v>30</v>
      </c>
      <c r="F40" s="28">
        <f t="shared" ref="F40:F52" si="24">IF(B40=0,"",IF(LEFT(B40,2)="TT","",(C40*15)-2))</f>
        <v>28</v>
      </c>
      <c r="G40" s="25" t="str">
        <f t="shared" ref="G40:G52" si="25">IF(B40=0,"",IF(LEFT(B40,2)="TT",C40*30,""))</f>
        <v/>
      </c>
      <c r="H40" s="31">
        <f t="shared" ref="H40:H52" si="26">IF(B40=0,"",IF(LEFT(B40,2)="TT","",2))</f>
        <v>2</v>
      </c>
      <c r="I40" s="6"/>
    </row>
    <row r="41" spans="1:9" ht="19.5" thickBot="1" x14ac:dyDescent="0.3">
      <c r="A41" s="80" t="s">
        <v>126</v>
      </c>
      <c r="B41" s="77" t="s">
        <v>73</v>
      </c>
      <c r="C41" s="77">
        <v>3</v>
      </c>
      <c r="D41" s="18">
        <f t="shared" si="22"/>
        <v>3</v>
      </c>
      <c r="E41" s="28">
        <f t="shared" si="23"/>
        <v>45</v>
      </c>
      <c r="F41" s="28">
        <f t="shared" si="24"/>
        <v>43</v>
      </c>
      <c r="G41" s="25" t="str">
        <f t="shared" si="25"/>
        <v/>
      </c>
      <c r="H41" s="31">
        <f t="shared" si="26"/>
        <v>2</v>
      </c>
      <c r="I41" s="6"/>
    </row>
    <row r="42" spans="1:9" ht="19.5" thickBot="1" x14ac:dyDescent="0.3">
      <c r="A42" s="80" t="s">
        <v>127</v>
      </c>
      <c r="B42" s="68" t="s">
        <v>74</v>
      </c>
      <c r="C42" s="76">
        <v>3</v>
      </c>
      <c r="D42" s="18">
        <f t="shared" si="22"/>
        <v>3</v>
      </c>
      <c r="E42" s="28">
        <f t="shared" si="23"/>
        <v>90</v>
      </c>
      <c r="F42" s="28" t="str">
        <f t="shared" si="24"/>
        <v/>
      </c>
      <c r="G42" s="25">
        <f t="shared" si="25"/>
        <v>90</v>
      </c>
      <c r="H42" s="31" t="str">
        <f t="shared" si="26"/>
        <v/>
      </c>
      <c r="I42" s="6"/>
    </row>
    <row r="43" spans="1:9" ht="19.5" thickBot="1" x14ac:dyDescent="0.3">
      <c r="A43" s="80" t="s">
        <v>128</v>
      </c>
      <c r="B43" s="52" t="s">
        <v>75</v>
      </c>
      <c r="C43" s="65">
        <v>2</v>
      </c>
      <c r="D43" s="18">
        <f t="shared" si="22"/>
        <v>2</v>
      </c>
      <c r="E43" s="28">
        <f t="shared" si="23"/>
        <v>30</v>
      </c>
      <c r="F43" s="28">
        <f t="shared" si="24"/>
        <v>28</v>
      </c>
      <c r="G43" s="25" t="str">
        <f t="shared" si="25"/>
        <v/>
      </c>
      <c r="H43" s="31">
        <f t="shared" si="26"/>
        <v>2</v>
      </c>
      <c r="I43" s="6"/>
    </row>
    <row r="44" spans="1:9" ht="19.5" thickBot="1" x14ac:dyDescent="0.3">
      <c r="A44" s="80" t="s">
        <v>129</v>
      </c>
      <c r="B44" s="52" t="s">
        <v>76</v>
      </c>
      <c r="C44" s="65">
        <v>2</v>
      </c>
      <c r="D44" s="18">
        <f t="shared" si="22"/>
        <v>2</v>
      </c>
      <c r="E44" s="28">
        <f t="shared" si="23"/>
        <v>60</v>
      </c>
      <c r="F44" s="28" t="str">
        <f t="shared" si="24"/>
        <v/>
      </c>
      <c r="G44" s="25">
        <f t="shared" si="25"/>
        <v>60</v>
      </c>
      <c r="H44" s="31" t="str">
        <f t="shared" si="26"/>
        <v/>
      </c>
      <c r="I44" s="6"/>
    </row>
    <row r="45" spans="1:9" ht="19.5" thickBot="1" x14ac:dyDescent="0.3">
      <c r="A45" s="80" t="s">
        <v>130</v>
      </c>
      <c r="B45" s="69" t="s">
        <v>93</v>
      </c>
      <c r="C45" s="70">
        <v>3</v>
      </c>
      <c r="D45" s="18">
        <f t="shared" si="22"/>
        <v>3</v>
      </c>
      <c r="E45" s="28">
        <f t="shared" si="23"/>
        <v>45</v>
      </c>
      <c r="F45" s="28">
        <f t="shared" si="24"/>
        <v>43</v>
      </c>
      <c r="G45" s="25" t="str">
        <f t="shared" si="25"/>
        <v/>
      </c>
      <c r="H45" s="31">
        <f t="shared" si="26"/>
        <v>2</v>
      </c>
      <c r="I45" s="6"/>
    </row>
    <row r="46" spans="1:9" ht="38.25" thickBot="1" x14ac:dyDescent="0.3">
      <c r="A46" s="80" t="s">
        <v>131</v>
      </c>
      <c r="B46" s="69" t="s">
        <v>94</v>
      </c>
      <c r="C46" s="70">
        <v>3</v>
      </c>
      <c r="D46" s="18">
        <f t="shared" si="22"/>
        <v>3</v>
      </c>
      <c r="E46" s="28">
        <f t="shared" si="23"/>
        <v>90</v>
      </c>
      <c r="F46" s="28" t="str">
        <f t="shared" si="24"/>
        <v/>
      </c>
      <c r="G46" s="25">
        <f t="shared" si="25"/>
        <v>90</v>
      </c>
      <c r="H46" s="31" t="str">
        <f t="shared" si="26"/>
        <v/>
      </c>
      <c r="I46" s="6"/>
    </row>
    <row r="47" spans="1:9" ht="19.5" hidden="1" thickBot="1" x14ac:dyDescent="0.3">
      <c r="A47" s="80"/>
      <c r="B47" s="4"/>
      <c r="C47" s="6"/>
      <c r="D47" s="18" t="str">
        <f t="shared" si="22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1" t="str">
        <f t="shared" si="26"/>
        <v/>
      </c>
      <c r="I47" s="6"/>
    </row>
    <row r="48" spans="1:9" ht="23.25" hidden="1" customHeight="1" thickBot="1" x14ac:dyDescent="0.3">
      <c r="A48" s="80"/>
      <c r="B48" s="52"/>
      <c r="C48" s="6"/>
      <c r="D48" s="18" t="str">
        <f t="shared" si="22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1" t="str">
        <f t="shared" si="26"/>
        <v/>
      </c>
      <c r="I48" s="45"/>
    </row>
    <row r="49" spans="1:9" ht="19.5" hidden="1" thickBot="1" x14ac:dyDescent="0.3">
      <c r="A49" s="80"/>
      <c r="B49" s="4"/>
      <c r="C49" s="6"/>
      <c r="D49" s="18" t="str">
        <f t="shared" si="22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hidden="1" thickBot="1" x14ac:dyDescent="0.3">
      <c r="A50" s="80"/>
      <c r="B50" s="4"/>
      <c r="C50" s="6"/>
      <c r="D50" s="18" t="str">
        <f t="shared" si="22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hidden="1" thickBot="1" x14ac:dyDescent="0.3">
      <c r="A51" s="80"/>
      <c r="B51" s="4"/>
      <c r="C51" s="6"/>
      <c r="D51" s="18" t="str">
        <f t="shared" si="22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hidden="1" thickBot="1" x14ac:dyDescent="0.3">
      <c r="A52" s="80"/>
      <c r="B52" s="4"/>
      <c r="C52" s="6"/>
      <c r="D52" s="18" t="str">
        <f t="shared" si="22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hidden="1" thickBot="1" x14ac:dyDescent="0.3">
      <c r="A53" s="80"/>
      <c r="B53" s="4"/>
      <c r="C53" s="6"/>
      <c r="D53" s="18" t="str">
        <f t="shared" si="22"/>
        <v/>
      </c>
      <c r="E53" s="28" t="str">
        <f t="shared" ref="E53:E61" si="27">IF(B53=0,"",IF(LEFT(B53,2)="TT",C53*30,C53*15))</f>
        <v/>
      </c>
      <c r="F53" s="28" t="str">
        <f t="shared" ref="F53:F61" si="28">IF(B53=0,"",IF(LEFT(B53,2)="TT","",(C53*15)-C53))</f>
        <v/>
      </c>
      <c r="G53" s="25" t="str">
        <f t="shared" ref="G53:G61" si="29">IF(B53=0,"",IF(LEFT(B53,2)="TT",C53*30,""))</f>
        <v/>
      </c>
      <c r="H53" s="31" t="str">
        <f t="shared" ref="H53:H61" si="30">IF(B53=0,"",IF(LEFT(B53,2)="TT","",C53))</f>
        <v/>
      </c>
      <c r="I53" s="6"/>
    </row>
    <row r="54" spans="1:9" ht="19.5" hidden="1" thickBot="1" x14ac:dyDescent="0.3">
      <c r="A54" s="80"/>
      <c r="B54" s="4"/>
      <c r="C54" s="6"/>
      <c r="D54" s="18" t="str">
        <f t="shared" si="22"/>
        <v/>
      </c>
      <c r="E54" s="28" t="str">
        <f t="shared" si="27"/>
        <v/>
      </c>
      <c r="F54" s="28" t="str">
        <f t="shared" si="28"/>
        <v/>
      </c>
      <c r="G54" s="25" t="str">
        <f t="shared" si="29"/>
        <v/>
      </c>
      <c r="H54" s="31" t="str">
        <f t="shared" si="30"/>
        <v/>
      </c>
      <c r="I54" s="6"/>
    </row>
    <row r="55" spans="1:9" ht="19.5" hidden="1" thickBot="1" x14ac:dyDescent="0.3">
      <c r="A55" s="80"/>
      <c r="B55" s="4"/>
      <c r="C55" s="6"/>
      <c r="D55" s="18" t="str">
        <f t="shared" si="22"/>
        <v/>
      </c>
      <c r="E55" s="28" t="str">
        <f t="shared" si="27"/>
        <v/>
      </c>
      <c r="F55" s="28" t="str">
        <f t="shared" si="28"/>
        <v/>
      </c>
      <c r="G55" s="25" t="str">
        <f t="shared" si="29"/>
        <v/>
      </c>
      <c r="H55" s="31" t="str">
        <f t="shared" si="30"/>
        <v/>
      </c>
      <c r="I55" s="6"/>
    </row>
    <row r="56" spans="1:9" ht="19.5" hidden="1" thickBot="1" x14ac:dyDescent="0.3">
      <c r="A56" s="80"/>
      <c r="B56" s="4"/>
      <c r="C56" s="6"/>
      <c r="D56" s="18" t="str">
        <f t="shared" si="22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31" t="str">
        <f t="shared" si="30"/>
        <v/>
      </c>
      <c r="I56" s="6"/>
    </row>
    <row r="57" spans="1:9" ht="19.5" hidden="1" thickBot="1" x14ac:dyDescent="0.3">
      <c r="A57" s="80"/>
      <c r="B57" s="4"/>
      <c r="C57" s="6"/>
      <c r="D57" s="18" t="str">
        <f t="shared" si="22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31" t="str">
        <f t="shared" si="30"/>
        <v/>
      </c>
      <c r="I57" s="6"/>
    </row>
    <row r="58" spans="1:9" ht="19.5" hidden="1" thickBot="1" x14ac:dyDescent="0.3">
      <c r="A58" s="80"/>
      <c r="B58" s="4"/>
      <c r="C58" s="6"/>
      <c r="D58" s="18" t="str">
        <f t="shared" si="22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31" t="str">
        <f t="shared" si="30"/>
        <v/>
      </c>
      <c r="I58" s="6"/>
    </row>
    <row r="59" spans="1:9" ht="19.5" hidden="1" thickBot="1" x14ac:dyDescent="0.3">
      <c r="A59" s="80"/>
      <c r="B59" s="4"/>
      <c r="C59" s="6"/>
      <c r="D59" s="18" t="str">
        <f t="shared" si="22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31" t="str">
        <f t="shared" si="30"/>
        <v/>
      </c>
      <c r="I59" s="6"/>
    </row>
    <row r="60" spans="1:9" ht="19.5" hidden="1" thickBot="1" x14ac:dyDescent="0.3">
      <c r="A60" s="80"/>
      <c r="B60" s="4"/>
      <c r="C60" s="6"/>
      <c r="D60" s="18" t="str">
        <f t="shared" si="22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31" t="str">
        <f t="shared" si="30"/>
        <v/>
      </c>
      <c r="I60" s="6"/>
    </row>
    <row r="61" spans="1:9" ht="19.5" hidden="1" thickBot="1" x14ac:dyDescent="0.3">
      <c r="A61" s="80"/>
      <c r="B61" s="4"/>
      <c r="C61" s="6"/>
      <c r="D61" s="18" t="str">
        <f t="shared" si="22"/>
        <v/>
      </c>
      <c r="E61" s="28" t="str">
        <f t="shared" si="27"/>
        <v/>
      </c>
      <c r="F61" s="28" t="str">
        <f t="shared" si="28"/>
        <v/>
      </c>
      <c r="G61" s="25" t="str">
        <f t="shared" si="29"/>
        <v/>
      </c>
      <c r="H61" s="31" t="str">
        <f t="shared" si="30"/>
        <v/>
      </c>
      <c r="I61" s="6"/>
    </row>
    <row r="62" spans="1:9" ht="19.5" thickBot="1" x14ac:dyDescent="0.3">
      <c r="A62" s="80" t="s">
        <v>132</v>
      </c>
      <c r="B62" s="11" t="s">
        <v>60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0" t="s">
        <v>133</v>
      </c>
      <c r="B63" s="12" t="s">
        <v>61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20.25" thickBot="1" x14ac:dyDescent="0.3">
      <c r="A64" s="124" t="s">
        <v>27</v>
      </c>
      <c r="B64" s="90" t="s">
        <v>118</v>
      </c>
      <c r="C64" s="89">
        <f>D64</f>
        <v>4</v>
      </c>
      <c r="D64" s="87">
        <f>SUM(D65:D72)</f>
        <v>4</v>
      </c>
      <c r="E64" s="87">
        <f t="shared" ref="E64:H64" si="31">SUM(E65:E72)</f>
        <v>90</v>
      </c>
      <c r="F64" s="87">
        <f t="shared" si="31"/>
        <v>28</v>
      </c>
      <c r="G64" s="87">
        <f t="shared" si="31"/>
        <v>60</v>
      </c>
      <c r="H64" s="87">
        <f t="shared" si="31"/>
        <v>2</v>
      </c>
      <c r="I64" s="3"/>
    </row>
    <row r="65" spans="1:9" ht="19.5" thickBot="1" x14ac:dyDescent="0.3">
      <c r="A65" s="80" t="s">
        <v>134</v>
      </c>
      <c r="B65" s="71" t="s">
        <v>77</v>
      </c>
      <c r="C65" s="72">
        <v>2</v>
      </c>
      <c r="D65" s="18">
        <f t="shared" ref="D65:D66" si="32">IF(C65=0,"",VALUE(LEFT(C65,1)))</f>
        <v>2</v>
      </c>
      <c r="E65" s="28">
        <f t="shared" ref="E65:E69" si="33">IF(B65=0,"",IF(LEFT(B65,2)="TT",C65*30,C65*15))</f>
        <v>30</v>
      </c>
      <c r="F65" s="28">
        <f t="shared" ref="F65:F69" si="34">IF(B65=0,"",IF(LEFT(B65,2)="TT","",(C65*15)-2))</f>
        <v>28</v>
      </c>
      <c r="G65" s="25" t="str">
        <f t="shared" ref="G65:G69" si="35">IF(B65=0,"",IF(LEFT(B65,2)="TT",C65*30,""))</f>
        <v/>
      </c>
      <c r="H65" s="31">
        <f t="shared" ref="H65:H69" si="36">IF(B65=0,"",IF(LEFT(B65,2)="TT","",2))</f>
        <v>2</v>
      </c>
      <c r="I65" s="45"/>
    </row>
    <row r="66" spans="1:9" ht="19.5" thickBot="1" x14ac:dyDescent="0.35">
      <c r="A66" s="80" t="s">
        <v>135</v>
      </c>
      <c r="B66" s="79" t="s">
        <v>91</v>
      </c>
      <c r="C66" s="78">
        <v>2</v>
      </c>
      <c r="D66" s="18">
        <f t="shared" si="32"/>
        <v>2</v>
      </c>
      <c r="E66" s="28">
        <f t="shared" si="33"/>
        <v>60</v>
      </c>
      <c r="F66" s="28" t="str">
        <f t="shared" si="34"/>
        <v/>
      </c>
      <c r="G66" s="25">
        <f t="shared" si="35"/>
        <v>60</v>
      </c>
      <c r="H66" s="31" t="str">
        <f t="shared" si="36"/>
        <v/>
      </c>
      <c r="I66" s="6" t="s">
        <v>92</v>
      </c>
    </row>
    <row r="67" spans="1:9" ht="19.5" hidden="1" thickBot="1" x14ac:dyDescent="0.3">
      <c r="A67" s="8"/>
      <c r="B67" s="4"/>
      <c r="C67" s="6"/>
      <c r="D67" s="18" t="str">
        <f t="shared" ref="D67:D72" si="37">IF(C67=0,"",VALUE(LEFT(C67,1)))</f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31" t="str">
        <f t="shared" si="36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7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31" t="str">
        <f t="shared" si="36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7"/>
        <v/>
      </c>
      <c r="E69" s="28" t="str">
        <f t="shared" si="33"/>
        <v/>
      </c>
      <c r="F69" s="28" t="str">
        <f t="shared" si="34"/>
        <v/>
      </c>
      <c r="G69" s="25" t="str">
        <f t="shared" si="35"/>
        <v/>
      </c>
      <c r="H69" s="31" t="str">
        <f t="shared" si="36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7"/>
        <v/>
      </c>
      <c r="E70" s="28" t="str">
        <f t="shared" ref="E70:E72" si="38">IF(B70=0,"",IF(LEFT(B70,2)="TT",C70*30,C70*15))</f>
        <v/>
      </c>
      <c r="F70" s="28" t="str">
        <f t="shared" ref="F70:F72" si="39">IF(B70=0,"",IF(LEFT(B70,2)="TT","",(C70*15)-C70))</f>
        <v/>
      </c>
      <c r="G70" s="25" t="str">
        <f t="shared" ref="G70:G72" si="40">IF(B70=0,"",IF(LEFT(B70,2)="TT",C70*30,""))</f>
        <v/>
      </c>
      <c r="H70" s="31" t="str">
        <f t="shared" ref="H70:H72" si="41">IF(B70=0,"",IF(LEFT(B70,2)="TT","",C70))</f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7"/>
        <v/>
      </c>
      <c r="E71" s="28" t="str">
        <f t="shared" si="38"/>
        <v/>
      </c>
      <c r="F71" s="28" t="str">
        <f t="shared" si="39"/>
        <v/>
      </c>
      <c r="G71" s="25" t="str">
        <f t="shared" si="40"/>
        <v/>
      </c>
      <c r="H71" s="31" t="str">
        <f t="shared" si="41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7"/>
        <v/>
      </c>
      <c r="E72" s="28" t="str">
        <f t="shared" si="38"/>
        <v/>
      </c>
      <c r="F72" s="28" t="str">
        <f t="shared" si="39"/>
        <v/>
      </c>
      <c r="G72" s="25" t="str">
        <f t="shared" si="40"/>
        <v/>
      </c>
      <c r="H72" s="31" t="str">
        <f t="shared" si="4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2">SUM(D8,D18,D39,D64)</f>
        <v>65</v>
      </c>
      <c r="E73" s="3">
        <f t="shared" si="42"/>
        <v>1515</v>
      </c>
      <c r="F73" s="3">
        <f t="shared" si="42"/>
        <v>512</v>
      </c>
      <c r="G73" s="3">
        <f t="shared" si="42"/>
        <v>975</v>
      </c>
      <c r="H73" s="3">
        <f t="shared" si="42"/>
        <v>28</v>
      </c>
      <c r="I73" s="3"/>
    </row>
    <row r="74" spans="1:9" ht="18.75" x14ac:dyDescent="0.25">
      <c r="A74" s="1"/>
      <c r="B74" t="s">
        <v>32</v>
      </c>
      <c r="C74">
        <v>65</v>
      </c>
    </row>
    <row r="75" spans="1:9" ht="19.5" thickBot="1" x14ac:dyDescent="0.3">
      <c r="B75" s="24" t="s">
        <v>26</v>
      </c>
      <c r="C75" s="3">
        <f>SUM(C18,C39,C64)</f>
        <v>45</v>
      </c>
      <c r="D75" s="3">
        <f t="shared" ref="D75:H75" si="43">SUM(D18,D39,D64)</f>
        <v>45</v>
      </c>
      <c r="E75" s="3">
        <f t="shared" si="43"/>
        <v>1125</v>
      </c>
      <c r="F75" s="3">
        <f t="shared" si="43"/>
        <v>314</v>
      </c>
      <c r="G75" s="3">
        <f t="shared" si="43"/>
        <v>795</v>
      </c>
      <c r="H75" s="3">
        <f t="shared" si="43"/>
        <v>16</v>
      </c>
    </row>
    <row r="76" spans="1:9" ht="16.5" thickBot="1" x14ac:dyDescent="0.3">
      <c r="E76" s="36">
        <f>F76+G76</f>
        <v>1125</v>
      </c>
      <c r="F76" s="37">
        <f>F75+H75</f>
        <v>330</v>
      </c>
      <c r="G76" s="37">
        <f>G75</f>
        <v>795</v>
      </c>
    </row>
    <row r="77" spans="1:9" ht="15.75" thickBot="1" x14ac:dyDescent="0.3">
      <c r="A77" t="s">
        <v>100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2">
        <f>G76/E76</f>
        <v>0.70666666666666667</v>
      </c>
      <c r="G78" s="33">
        <f>G73/E73</f>
        <v>0.64356435643564358</v>
      </c>
    </row>
    <row r="79" spans="1:9" ht="18.75" x14ac:dyDescent="0.3">
      <c r="F79" s="34" t="s">
        <v>79</v>
      </c>
      <c r="G79" s="35" t="s">
        <v>80</v>
      </c>
    </row>
    <row r="80" spans="1:9" x14ac:dyDescent="0.25">
      <c r="F80" t="s">
        <v>102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6" zoomScale="70" zoomScaleNormal="70" workbookViewId="0">
      <selection activeCell="A97" sqref="A97:C97"/>
    </sheetView>
  </sheetViews>
  <sheetFormatPr defaultRowHeight="15" x14ac:dyDescent="0.25"/>
  <cols>
    <col min="1" max="1" width="16.42578125" customWidth="1"/>
    <col min="2" max="2" width="33.8554687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97" t="s">
        <v>38</v>
      </c>
      <c r="B1" s="97"/>
      <c r="C1" s="97"/>
      <c r="D1" s="97"/>
      <c r="E1" s="97"/>
      <c r="F1" s="97"/>
      <c r="G1" s="97"/>
      <c r="H1" s="97"/>
      <c r="I1" s="97"/>
    </row>
    <row r="2" spans="1:9" ht="15.75" hidden="1" thickBot="1" x14ac:dyDescent="0.3">
      <c r="A2" s="98" t="s">
        <v>11</v>
      </c>
      <c r="B2" s="98"/>
      <c r="C2" s="98"/>
      <c r="D2" s="98"/>
      <c r="E2" s="98"/>
      <c r="F2" s="98"/>
      <c r="G2" s="98"/>
      <c r="H2" s="98"/>
      <c r="I2" s="98"/>
    </row>
    <row r="3" spans="1:9" ht="19.5" thickBot="1" x14ac:dyDescent="0.3">
      <c r="A3" s="105" t="s">
        <v>13</v>
      </c>
      <c r="B3" s="105" t="s">
        <v>14</v>
      </c>
      <c r="C3" s="110" t="s">
        <v>0</v>
      </c>
      <c r="D3" s="111"/>
      <c r="E3" s="111"/>
      <c r="F3" s="111"/>
      <c r="G3" s="111"/>
      <c r="H3" s="111"/>
      <c r="I3" s="112"/>
    </row>
    <row r="4" spans="1:9" ht="19.5" thickBot="1" x14ac:dyDescent="0.3">
      <c r="A4" s="106"/>
      <c r="B4" s="106"/>
      <c r="C4" s="113" t="s">
        <v>15</v>
      </c>
      <c r="D4" s="116" t="s">
        <v>15</v>
      </c>
      <c r="E4" s="119" t="s">
        <v>16</v>
      </c>
      <c r="F4" s="120"/>
      <c r="G4" s="120"/>
      <c r="H4" s="121"/>
      <c r="I4" s="113" t="s">
        <v>18</v>
      </c>
    </row>
    <row r="5" spans="1:9" ht="18.75" customHeight="1" x14ac:dyDescent="0.25">
      <c r="A5" s="106"/>
      <c r="B5" s="106"/>
      <c r="C5" s="114"/>
      <c r="D5" s="117"/>
      <c r="E5" s="113" t="s">
        <v>12</v>
      </c>
      <c r="F5" s="9" t="s">
        <v>1</v>
      </c>
      <c r="G5" s="122" t="s">
        <v>17</v>
      </c>
      <c r="H5" s="113" t="s">
        <v>3</v>
      </c>
      <c r="I5" s="114"/>
    </row>
    <row r="6" spans="1:9" ht="31.5" customHeight="1" thickBot="1" x14ac:dyDescent="0.3">
      <c r="A6" s="107"/>
      <c r="B6" s="107"/>
      <c r="C6" s="115"/>
      <c r="D6" s="118"/>
      <c r="E6" s="115"/>
      <c r="F6" s="6" t="s">
        <v>2</v>
      </c>
      <c r="G6" s="123"/>
      <c r="H6" s="115"/>
      <c r="I6" s="115"/>
    </row>
    <row r="7" spans="1:9" ht="31.5" customHeight="1" thickBot="1" x14ac:dyDescent="0.3">
      <c r="A7" s="2" t="s">
        <v>4</v>
      </c>
      <c r="B7" s="91" t="s">
        <v>39</v>
      </c>
      <c r="C7" s="92"/>
      <c r="D7" s="92"/>
      <c r="E7" s="92"/>
      <c r="F7" s="92"/>
      <c r="G7" s="92"/>
      <c r="H7" s="92"/>
      <c r="I7" s="93"/>
    </row>
    <row r="8" spans="1:9" ht="31.5" customHeight="1" thickBot="1" x14ac:dyDescent="0.3">
      <c r="A8" s="2" t="s">
        <v>4</v>
      </c>
      <c r="B8" s="20" t="s">
        <v>39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44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1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45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1">
        <f t="shared" si="4"/>
        <v>6</v>
      </c>
      <c r="I10" s="6"/>
    </row>
    <row r="11" spans="1:9" ht="31.5" customHeight="1" thickBot="1" x14ac:dyDescent="0.3">
      <c r="A11" s="8"/>
      <c r="B11" s="12" t="s">
        <v>46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1">
        <f t="shared" si="4"/>
        <v>7</v>
      </c>
      <c r="I11" s="6"/>
    </row>
    <row r="12" spans="1:9" ht="31.5" customHeight="1" thickBot="1" x14ac:dyDescent="0.3">
      <c r="A12" s="8"/>
      <c r="B12" s="12" t="s">
        <v>47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1">
        <f t="shared" si="4"/>
        <v>7</v>
      </c>
      <c r="I12" s="6"/>
    </row>
    <row r="13" spans="1:9" ht="31.5" customHeight="1" thickBot="1" x14ac:dyDescent="0.3">
      <c r="A13" s="8"/>
      <c r="B13" s="12" t="s">
        <v>48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1">
        <f t="shared" si="4"/>
        <v>4</v>
      </c>
      <c r="I13" s="6"/>
    </row>
    <row r="14" spans="1:9" ht="31.5" customHeight="1" thickBot="1" x14ac:dyDescent="0.3">
      <c r="A14" s="8"/>
      <c r="B14" s="12" t="s">
        <v>49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1">
        <f t="shared" si="4"/>
        <v>4</v>
      </c>
      <c r="I14" s="6"/>
    </row>
    <row r="15" spans="1:9" ht="31.5" customHeight="1" thickBot="1" x14ac:dyDescent="0.3">
      <c r="A15" s="8"/>
      <c r="B15" s="12" t="s">
        <v>50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1">
        <f t="shared" si="4"/>
        <v>4</v>
      </c>
      <c r="I15" s="6"/>
    </row>
    <row r="16" spans="1:9" ht="31.5" customHeight="1" thickBot="1" x14ac:dyDescent="0.3">
      <c r="A16" s="8"/>
      <c r="B16" s="12" t="s">
        <v>51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1">
        <f t="shared" si="4"/>
        <v>4</v>
      </c>
      <c r="I16" s="6"/>
    </row>
    <row r="17" spans="1:9" ht="31.5" customHeight="1" thickBot="1" x14ac:dyDescent="0.3">
      <c r="A17" s="8"/>
      <c r="B17" s="12" t="s">
        <v>52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1">
        <f t="shared" si="4"/>
        <v>4</v>
      </c>
      <c r="I17" s="6"/>
    </row>
    <row r="18" spans="1:9" ht="31.5" customHeight="1" thickBot="1" x14ac:dyDescent="0.3">
      <c r="A18" s="8"/>
      <c r="B18" s="12" t="s">
        <v>53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1">
        <f t="shared" si="4"/>
        <v>4</v>
      </c>
      <c r="I18" s="6"/>
    </row>
    <row r="19" spans="1:9" ht="31.5" customHeight="1" thickBot="1" x14ac:dyDescent="0.3">
      <c r="A19" s="8"/>
      <c r="B19" s="12" t="s">
        <v>54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1">
        <f t="shared" si="4"/>
        <v>4</v>
      </c>
      <c r="I19" s="6"/>
    </row>
    <row r="20" spans="1:9" ht="31.5" customHeight="1" thickBot="1" x14ac:dyDescent="0.3">
      <c r="A20" s="19"/>
      <c r="B20" s="12" t="s">
        <v>55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1">
        <f t="shared" si="4"/>
        <v>4</v>
      </c>
      <c r="I20" s="6"/>
    </row>
    <row r="21" spans="1:9" ht="31.5" customHeight="1" thickBot="1" x14ac:dyDescent="0.3">
      <c r="A21" s="19"/>
      <c r="B21" s="12" t="s">
        <v>56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1">
        <f t="shared" si="4"/>
        <v>4</v>
      </c>
      <c r="I21" s="6"/>
    </row>
    <row r="22" spans="1:9" ht="31.5" customHeight="1" thickBot="1" x14ac:dyDescent="0.3">
      <c r="A22" s="19"/>
      <c r="B22" s="12" t="s">
        <v>57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1">
        <f t="shared" si="4"/>
        <v>4</v>
      </c>
      <c r="I22" s="6"/>
    </row>
    <row r="23" spans="1:9" ht="31.5" customHeight="1" thickBot="1" x14ac:dyDescent="0.3">
      <c r="A23" s="19"/>
      <c r="B23" s="12" t="s">
        <v>58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1">
        <f t="shared" si="4"/>
        <v>4</v>
      </c>
      <c r="I23" s="6"/>
    </row>
    <row r="24" spans="1:9" ht="31.5" customHeight="1" thickBot="1" x14ac:dyDescent="0.3">
      <c r="A24" s="19"/>
      <c r="B24" s="12" t="s">
        <v>59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1">
        <f t="shared" si="4"/>
        <v>4</v>
      </c>
      <c r="I24" s="6"/>
    </row>
    <row r="25" spans="1:9" ht="22.5" customHeight="1" thickBot="1" x14ac:dyDescent="0.3">
      <c r="A25" s="2" t="s">
        <v>7</v>
      </c>
      <c r="B25" s="91" t="s">
        <v>25</v>
      </c>
      <c r="C25" s="92"/>
      <c r="D25" s="92"/>
      <c r="E25" s="92"/>
      <c r="F25" s="92"/>
      <c r="G25" s="92"/>
      <c r="H25" s="92"/>
      <c r="I25" s="93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1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1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56">
        <v>30</v>
      </c>
      <c r="F29" s="56"/>
      <c r="G29" s="56">
        <v>30</v>
      </c>
      <c r="H29" s="56"/>
      <c r="I29" s="6"/>
    </row>
    <row r="30" spans="1:9" ht="33.75" thickBot="1" x14ac:dyDescent="0.3">
      <c r="A30" s="8"/>
      <c r="B30" s="12" t="s">
        <v>20</v>
      </c>
      <c r="C30" s="22" t="s">
        <v>37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31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1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1">
        <f t="shared" si="15"/>
        <v>2</v>
      </c>
      <c r="I33" s="6"/>
    </row>
    <row r="34" spans="1:9" ht="23.25" customHeight="1" thickBot="1" x14ac:dyDescent="0.3">
      <c r="A34" s="2" t="s">
        <v>40</v>
      </c>
      <c r="B34" s="94" t="s">
        <v>26</v>
      </c>
      <c r="C34" s="95"/>
      <c r="D34" s="95"/>
      <c r="E34" s="95"/>
      <c r="F34" s="95"/>
      <c r="G34" s="95"/>
      <c r="H34" s="95"/>
      <c r="I34" s="96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19.5" thickBot="1" x14ac:dyDescent="0.3">
      <c r="A36" s="8" t="s">
        <v>41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6" t="s">
        <v>66</v>
      </c>
      <c r="C37" s="47">
        <v>4</v>
      </c>
      <c r="D37" s="18">
        <f t="shared" ref="D37:D56" si="18">IF(C37=0,"",VALUE(LEFT(C37,1)))</f>
        <v>4</v>
      </c>
      <c r="E37" s="28">
        <f t="shared" ref="E37:E47" si="19">IF(B37=0,"",IF(LEFT(B37,2)="TT",C37*30,C37*15))</f>
        <v>60</v>
      </c>
      <c r="F37" s="28">
        <f t="shared" ref="F37:F47" si="20">IF(B37=0,"",IF(LEFT(B37,2)="TT","",(C37*15)-2))</f>
        <v>58</v>
      </c>
      <c r="G37" s="25" t="str">
        <f t="shared" ref="G37:G47" si="21">IF(B37=0,"",IF(LEFT(B37,2)="TT",C37*30,""))</f>
        <v/>
      </c>
      <c r="H37" s="31">
        <f t="shared" ref="H37:H47" si="22">IF(B37=0,"",IF(LEFT(B37,2)="TT","",2))</f>
        <v>2</v>
      </c>
      <c r="I37" s="6"/>
    </row>
    <row r="38" spans="1:9" ht="19.5" thickBot="1" x14ac:dyDescent="0.3">
      <c r="A38" s="8"/>
      <c r="B38" s="46" t="s">
        <v>69</v>
      </c>
      <c r="C38" s="47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31">
        <f t="shared" si="22"/>
        <v>2</v>
      </c>
      <c r="I38" s="6"/>
    </row>
    <row r="39" spans="1:9" ht="19.5" thickBot="1" x14ac:dyDescent="0.3">
      <c r="A39" s="8"/>
      <c r="B39" s="46" t="s">
        <v>82</v>
      </c>
      <c r="C39" s="47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31" t="str">
        <f t="shared" si="22"/>
        <v/>
      </c>
      <c r="I39" s="6"/>
    </row>
    <row r="40" spans="1:9" ht="19.5" thickBot="1" x14ac:dyDescent="0.3">
      <c r="A40" s="8"/>
      <c r="B40" s="46" t="s">
        <v>84</v>
      </c>
      <c r="C40" s="47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31">
        <f t="shared" si="22"/>
        <v>2</v>
      </c>
      <c r="I40" s="6"/>
    </row>
    <row r="41" spans="1:9" ht="19.5" thickBot="1" x14ac:dyDescent="0.35">
      <c r="A41" s="8"/>
      <c r="B41" s="48" t="s">
        <v>71</v>
      </c>
      <c r="C41" s="49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31" t="str">
        <f t="shared" si="22"/>
        <v/>
      </c>
      <c r="I41" s="6" t="s">
        <v>85</v>
      </c>
    </row>
    <row r="42" spans="1:9" ht="38.25" thickBot="1" x14ac:dyDescent="0.35">
      <c r="A42" s="8"/>
      <c r="B42" s="48" t="s">
        <v>70</v>
      </c>
      <c r="C42" s="49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31" t="str">
        <f t="shared" si="22"/>
        <v/>
      </c>
      <c r="I42" s="6" t="s">
        <v>83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31" t="str">
        <f t="shared" si="22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19"/>
        <v/>
      </c>
      <c r="F44" s="28" t="str">
        <f t="shared" si="20"/>
        <v/>
      </c>
      <c r="G44" s="25" t="str">
        <f t="shared" si="21"/>
        <v/>
      </c>
      <c r="H44" s="31" t="str">
        <f t="shared" si="22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19"/>
        <v/>
      </c>
      <c r="F45" s="28" t="str">
        <f t="shared" si="20"/>
        <v/>
      </c>
      <c r="G45" s="25" t="str">
        <f t="shared" si="21"/>
        <v/>
      </c>
      <c r="H45" s="31" t="str">
        <f t="shared" si="22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19"/>
        <v/>
      </c>
      <c r="F46" s="28" t="str">
        <f t="shared" si="20"/>
        <v/>
      </c>
      <c r="G46" s="25" t="str">
        <f t="shared" si="21"/>
        <v/>
      </c>
      <c r="H46" s="31" t="str">
        <f t="shared" si="22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19"/>
        <v/>
      </c>
      <c r="F47" s="28" t="str">
        <f t="shared" si="20"/>
        <v/>
      </c>
      <c r="G47" s="25" t="str">
        <f t="shared" si="21"/>
        <v/>
      </c>
      <c r="H47" s="31" t="str">
        <f t="shared" si="22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ref="E48:E56" si="23">IF(B48=0,"",IF(LEFT(B48,2)="TT",C48*30,C48*15))</f>
        <v/>
      </c>
      <c r="F48" s="28" t="str">
        <f t="shared" ref="F48:F56" si="24">IF(B48=0,"",IF(LEFT(B48,2)="TT","",(C48*15)-C48))</f>
        <v/>
      </c>
      <c r="G48" s="25" t="str">
        <f t="shared" ref="G48:G56" si="25">IF(B48=0,"",IF(LEFT(B48,2)="TT",C48*30,""))</f>
        <v/>
      </c>
      <c r="H48" s="31" t="str">
        <f t="shared" ref="H48:H56" si="26">IF(B48=0,"",IF(LEFT(B48,2)="TT","",C48))</f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31" t="str">
        <f t="shared" si="26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31" t="str">
        <f t="shared" si="26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31" t="str">
        <f t="shared" si="26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31" t="str">
        <f t="shared" si="26"/>
        <v/>
      </c>
      <c r="I56" s="6"/>
    </row>
    <row r="57" spans="1:9" ht="33.75" thickBot="1" x14ac:dyDescent="0.3">
      <c r="A57" s="8" t="s">
        <v>42</v>
      </c>
      <c r="B57" s="21" t="s">
        <v>33</v>
      </c>
      <c r="C57" s="3">
        <f>D57</f>
        <v>25</v>
      </c>
      <c r="D57" s="3">
        <f>SUM(D58:D81)</f>
        <v>25</v>
      </c>
      <c r="E57" s="3">
        <f t="shared" ref="E57:H57" si="27">SUM(E58:E81)</f>
        <v>705</v>
      </c>
      <c r="F57" s="3">
        <f t="shared" si="27"/>
        <v>140</v>
      </c>
      <c r="G57" s="3">
        <f t="shared" si="27"/>
        <v>555</v>
      </c>
      <c r="H57" s="3">
        <f t="shared" si="27"/>
        <v>10</v>
      </c>
      <c r="I57" s="3"/>
    </row>
    <row r="58" spans="1:9" ht="19.5" thickBot="1" x14ac:dyDescent="0.3">
      <c r="A58" s="8"/>
      <c r="B58" s="12" t="s">
        <v>67</v>
      </c>
      <c r="C58" s="16">
        <v>2</v>
      </c>
      <c r="D58" s="18">
        <f t="shared" ref="D58:D81" si="28">IF(C58=0,"",VALUE(LEFT(C58,1)))</f>
        <v>2</v>
      </c>
      <c r="E58" s="28">
        <f t="shared" ref="E58:E69" si="29">IF(B58=0,"",IF(LEFT(B58,2)="TT",C58*30,C58*15))</f>
        <v>30</v>
      </c>
      <c r="F58" s="28">
        <f t="shared" ref="F58:F69" si="30">IF(B58=0,"",IF(LEFT(B58,2)="TT","",(C58*15)-2))</f>
        <v>28</v>
      </c>
      <c r="G58" s="25" t="str">
        <f t="shared" ref="G58:G69" si="31">IF(B58=0,"",IF(LEFT(B58,2)="TT",C58*30,""))</f>
        <v/>
      </c>
      <c r="H58" s="31">
        <f t="shared" ref="H58:H69" si="32">IF(B58=0,"",IF(LEFT(B58,2)="TT","",2))</f>
        <v>2</v>
      </c>
      <c r="I58" s="6"/>
    </row>
    <row r="59" spans="1:9" ht="19.5" thickBot="1" x14ac:dyDescent="0.3">
      <c r="A59" s="8"/>
      <c r="B59" s="12" t="s">
        <v>68</v>
      </c>
      <c r="C59" s="16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31" t="str">
        <f t="shared" si="32"/>
        <v/>
      </c>
      <c r="I59" s="6"/>
    </row>
    <row r="60" spans="1:9" ht="19.5" thickBot="1" x14ac:dyDescent="0.3">
      <c r="A60" s="8"/>
      <c r="B60" s="29" t="s">
        <v>72</v>
      </c>
      <c r="C60" s="30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31">
        <f t="shared" si="32"/>
        <v>2</v>
      </c>
      <c r="I60" s="6"/>
    </row>
    <row r="61" spans="1:9" ht="19.5" thickBot="1" x14ac:dyDescent="0.3">
      <c r="A61" s="8"/>
      <c r="B61" s="4" t="s">
        <v>73</v>
      </c>
      <c r="C61" s="6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31">
        <f t="shared" si="32"/>
        <v>2</v>
      </c>
      <c r="I61" s="6"/>
    </row>
    <row r="62" spans="1:9" ht="19.5" thickBot="1" x14ac:dyDescent="0.3">
      <c r="A62" s="8"/>
      <c r="B62" s="4" t="s">
        <v>74</v>
      </c>
      <c r="C62" s="6">
        <v>2</v>
      </c>
      <c r="D62" s="18">
        <f t="shared" si="28"/>
        <v>2</v>
      </c>
      <c r="E62" s="28">
        <f t="shared" si="29"/>
        <v>60</v>
      </c>
      <c r="F62" s="28" t="str">
        <f t="shared" si="30"/>
        <v/>
      </c>
      <c r="G62" s="25">
        <f t="shared" si="31"/>
        <v>60</v>
      </c>
      <c r="H62" s="31" t="str">
        <f t="shared" si="32"/>
        <v/>
      </c>
      <c r="I62" s="6"/>
    </row>
    <row r="63" spans="1:9" ht="19.5" thickBot="1" x14ac:dyDescent="0.3">
      <c r="A63" s="8"/>
      <c r="B63" s="4" t="s">
        <v>75</v>
      </c>
      <c r="C63" s="6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31">
        <f t="shared" si="32"/>
        <v>2</v>
      </c>
      <c r="I63" s="6"/>
    </row>
    <row r="64" spans="1:9" ht="19.5" thickBot="1" x14ac:dyDescent="0.3">
      <c r="A64" s="8"/>
      <c r="B64" s="4" t="s">
        <v>76</v>
      </c>
      <c r="C64" s="6">
        <v>2</v>
      </c>
      <c r="D64" s="18">
        <f t="shared" si="28"/>
        <v>2</v>
      </c>
      <c r="E64" s="28">
        <f t="shared" si="29"/>
        <v>60</v>
      </c>
      <c r="F64" s="28" t="str">
        <f t="shared" si="30"/>
        <v/>
      </c>
      <c r="G64" s="25">
        <f t="shared" si="31"/>
        <v>60</v>
      </c>
      <c r="H64" s="31" t="str">
        <f t="shared" si="32"/>
        <v/>
      </c>
      <c r="I64" s="6"/>
    </row>
    <row r="65" spans="1:9" ht="19.5" thickBot="1" x14ac:dyDescent="0.3">
      <c r="A65" s="8"/>
      <c r="B65" s="4" t="s">
        <v>93</v>
      </c>
      <c r="C65" s="6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31">
        <f t="shared" si="32"/>
        <v>2</v>
      </c>
      <c r="I65" s="6"/>
    </row>
    <row r="66" spans="1:9" ht="24" customHeight="1" thickBot="1" x14ac:dyDescent="0.3">
      <c r="A66" s="8"/>
      <c r="B66" s="52" t="s">
        <v>94</v>
      </c>
      <c r="C66" s="6">
        <v>2</v>
      </c>
      <c r="D66" s="18">
        <f t="shared" si="28"/>
        <v>2</v>
      </c>
      <c r="E66" s="28">
        <f t="shared" si="29"/>
        <v>60</v>
      </c>
      <c r="F66" s="28" t="str">
        <f t="shared" si="30"/>
        <v/>
      </c>
      <c r="G66" s="25">
        <f t="shared" si="31"/>
        <v>60</v>
      </c>
      <c r="H66" s="31" t="str">
        <f t="shared" si="32"/>
        <v/>
      </c>
      <c r="I66" s="45"/>
    </row>
    <row r="67" spans="1:9" ht="19.5" thickBot="1" x14ac:dyDescent="0.3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31" t="str">
        <f t="shared" si="32"/>
        <v/>
      </c>
      <c r="I67" s="6"/>
    </row>
    <row r="68" spans="1:9" ht="19.5" thickBot="1" x14ac:dyDescent="0.3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31" t="str">
        <f t="shared" si="32"/>
        <v/>
      </c>
      <c r="I68" s="6"/>
    </row>
    <row r="69" spans="1:9" ht="19.5" thickBot="1" x14ac:dyDescent="0.3">
      <c r="A69" s="8"/>
      <c r="B69" s="4"/>
      <c r="C69" s="6"/>
      <c r="D69" s="18" t="str">
        <f t="shared" si="28"/>
        <v/>
      </c>
      <c r="E69" s="28" t="str">
        <f t="shared" si="29"/>
        <v/>
      </c>
      <c r="F69" s="28" t="str">
        <f t="shared" si="30"/>
        <v/>
      </c>
      <c r="G69" s="25" t="str">
        <f t="shared" si="31"/>
        <v/>
      </c>
      <c r="H69" s="31" t="str">
        <f t="shared" si="32"/>
        <v/>
      </c>
      <c r="I69" s="6"/>
    </row>
    <row r="70" spans="1:9" ht="19.5" thickBot="1" x14ac:dyDescent="0.3">
      <c r="A70" s="8"/>
      <c r="B70" s="4"/>
      <c r="C70" s="6"/>
      <c r="D70" s="18" t="str">
        <f t="shared" si="28"/>
        <v/>
      </c>
      <c r="E70" s="28" t="str">
        <f t="shared" ref="E70:E79" si="33">IF(B70=0,"",IF(LEFT(B70,2)="TT",C70*30,C70*15))</f>
        <v/>
      </c>
      <c r="F70" s="28" t="str">
        <f t="shared" ref="F70:F79" si="34">IF(B70=0,"",IF(LEFT(B70,2)="TT","",(C70*15)-C70))</f>
        <v/>
      </c>
      <c r="G70" s="25" t="str">
        <f t="shared" ref="G70:G79" si="35">IF(B70=0,"",IF(LEFT(B70,2)="TT",C70*30,""))</f>
        <v/>
      </c>
      <c r="H70" s="31" t="str">
        <f t="shared" ref="H70:H79" si="36">IF(B70=0,"",IF(LEFT(B70,2)="TT","",C70))</f>
        <v/>
      </c>
      <c r="I70" s="6"/>
    </row>
    <row r="71" spans="1:9" ht="19.5" thickBot="1" x14ac:dyDescent="0.3">
      <c r="A71" s="8"/>
      <c r="B71" s="4"/>
      <c r="C71" s="6"/>
      <c r="D71" s="18" t="str">
        <f t="shared" si="28"/>
        <v/>
      </c>
      <c r="E71" s="28" t="str">
        <f t="shared" si="33"/>
        <v/>
      </c>
      <c r="F71" s="28" t="str">
        <f t="shared" si="34"/>
        <v/>
      </c>
      <c r="G71" s="25" t="str">
        <f t="shared" si="35"/>
        <v/>
      </c>
      <c r="H71" s="31" t="str">
        <f t="shared" si="36"/>
        <v/>
      </c>
      <c r="I71" s="6"/>
    </row>
    <row r="72" spans="1:9" ht="19.5" thickBot="1" x14ac:dyDescent="0.3">
      <c r="A72" s="8"/>
      <c r="B72" s="4"/>
      <c r="C72" s="6"/>
      <c r="D72" s="18" t="str">
        <f t="shared" si="28"/>
        <v/>
      </c>
      <c r="E72" s="28" t="str">
        <f t="shared" si="33"/>
        <v/>
      </c>
      <c r="F72" s="28" t="str">
        <f t="shared" si="34"/>
        <v/>
      </c>
      <c r="G72" s="25" t="str">
        <f t="shared" si="35"/>
        <v/>
      </c>
      <c r="H72" s="31" t="str">
        <f t="shared" si="36"/>
        <v/>
      </c>
      <c r="I72" s="6"/>
    </row>
    <row r="73" spans="1:9" ht="19.5" thickBot="1" x14ac:dyDescent="0.3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31" t="str">
        <f t="shared" si="36"/>
        <v/>
      </c>
      <c r="I73" s="6"/>
    </row>
    <row r="74" spans="1:9" ht="19.5" thickBot="1" x14ac:dyDescent="0.3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31" t="str">
        <f t="shared" si="36"/>
        <v/>
      </c>
      <c r="I74" s="6"/>
    </row>
    <row r="75" spans="1:9" ht="19.5" thickBot="1" x14ac:dyDescent="0.3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31" t="str">
        <f t="shared" si="36"/>
        <v/>
      </c>
      <c r="I75" s="6"/>
    </row>
    <row r="76" spans="1:9" ht="19.5" thickBot="1" x14ac:dyDescent="0.3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31" t="str">
        <f t="shared" si="36"/>
        <v/>
      </c>
      <c r="I76" s="6"/>
    </row>
    <row r="77" spans="1:9" ht="19.5" thickBot="1" x14ac:dyDescent="0.3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31" t="str">
        <f t="shared" si="36"/>
        <v/>
      </c>
      <c r="I77" s="6"/>
    </row>
    <row r="78" spans="1:9" ht="19.5" thickBot="1" x14ac:dyDescent="0.3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31" t="str">
        <f t="shared" si="36"/>
        <v/>
      </c>
      <c r="I78" s="6"/>
    </row>
    <row r="79" spans="1:9" ht="19.5" thickBot="1" x14ac:dyDescent="0.3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31" t="str">
        <f t="shared" si="36"/>
        <v/>
      </c>
      <c r="I79" s="6"/>
    </row>
    <row r="80" spans="1:9" ht="19.5" thickBot="1" x14ac:dyDescent="0.3">
      <c r="A80" s="8"/>
      <c r="B80" s="11" t="s">
        <v>60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61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43</v>
      </c>
      <c r="B82" s="4" t="s">
        <v>34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19.5" thickBot="1" x14ac:dyDescent="0.3">
      <c r="A83" s="8"/>
      <c r="B83" s="54" t="s">
        <v>77</v>
      </c>
      <c r="C83" s="55">
        <v>2</v>
      </c>
      <c r="D83" s="18">
        <f t="shared" ref="D83:D84" si="38">IF(C83=0,"",VALUE(LEFT(C83,1)))</f>
        <v>2</v>
      </c>
      <c r="E83" s="28">
        <f t="shared" ref="E83:E88" si="39">IF(B83=0,"",IF(LEFT(B83,2)="TT",C83*30,C83*15))</f>
        <v>30</v>
      </c>
      <c r="F83" s="28">
        <f t="shared" ref="F83:F88" si="40">IF(B83=0,"",IF(LEFT(B83,2)="TT","",(C83*15)-2))</f>
        <v>28</v>
      </c>
      <c r="G83" s="25" t="str">
        <f t="shared" ref="G83:G88" si="41">IF(B83=0,"",IF(LEFT(B83,2)="TT",C83*30,""))</f>
        <v/>
      </c>
      <c r="H83" s="31">
        <f t="shared" ref="H83:H88" si="42">IF(B83=0,"",IF(LEFT(B83,2)="TT","",2))</f>
        <v>2</v>
      </c>
      <c r="I83" s="45"/>
    </row>
    <row r="84" spans="1:9" ht="19.5" thickBot="1" x14ac:dyDescent="0.35">
      <c r="A84" s="8"/>
      <c r="B84" s="53" t="s">
        <v>91</v>
      </c>
      <c r="C84" s="6">
        <v>2</v>
      </c>
      <c r="D84" s="18">
        <f t="shared" si="38"/>
        <v>2</v>
      </c>
      <c r="E84" s="28">
        <f t="shared" si="39"/>
        <v>60</v>
      </c>
      <c r="F84" s="28" t="str">
        <f t="shared" si="40"/>
        <v/>
      </c>
      <c r="G84" s="25">
        <f t="shared" si="41"/>
        <v>60</v>
      </c>
      <c r="H84" s="31" t="str">
        <f t="shared" si="42"/>
        <v/>
      </c>
      <c r="I84" s="6" t="s">
        <v>92</v>
      </c>
    </row>
    <row r="85" spans="1:9" ht="19.5" thickBot="1" x14ac:dyDescent="0.3">
      <c r="A85" s="8"/>
      <c r="B85" s="4"/>
      <c r="C85" s="6"/>
      <c r="D85" s="18" t="str">
        <f t="shared" ref="D85:D90" si="43">IF(C85=0,"",VALUE(LEFT(C85,1)))</f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31" t="str">
        <f t="shared" si="42"/>
        <v/>
      </c>
      <c r="I85" s="6"/>
    </row>
    <row r="86" spans="1:9" ht="19.5" thickBot="1" x14ac:dyDescent="0.3">
      <c r="A86" s="8"/>
      <c r="B86" s="4"/>
      <c r="C86" s="6"/>
      <c r="D86" s="18" t="str">
        <f t="shared" si="43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31" t="str">
        <f t="shared" si="42"/>
        <v/>
      </c>
      <c r="I86" s="6"/>
    </row>
    <row r="87" spans="1:9" ht="19.5" thickBot="1" x14ac:dyDescent="0.3">
      <c r="A87" s="8"/>
      <c r="B87" s="4"/>
      <c r="C87" s="6"/>
      <c r="D87" s="18" t="str">
        <f t="shared" si="43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31" t="str">
        <f t="shared" si="42"/>
        <v/>
      </c>
      <c r="I87" s="6"/>
    </row>
    <row r="88" spans="1:9" ht="19.5" thickBot="1" x14ac:dyDescent="0.3">
      <c r="A88" s="8"/>
      <c r="B88" s="4"/>
      <c r="C88" s="6"/>
      <c r="D88" s="18" t="str">
        <f t="shared" si="43"/>
        <v/>
      </c>
      <c r="E88" s="28" t="str">
        <f t="shared" si="39"/>
        <v/>
      </c>
      <c r="F88" s="28" t="str">
        <f t="shared" si="40"/>
        <v/>
      </c>
      <c r="G88" s="25" t="str">
        <f t="shared" si="41"/>
        <v/>
      </c>
      <c r="H88" s="31" t="str">
        <f t="shared" si="42"/>
        <v/>
      </c>
      <c r="I88" s="6"/>
    </row>
    <row r="89" spans="1:9" ht="19.5" thickBot="1" x14ac:dyDescent="0.3">
      <c r="A89" s="8"/>
      <c r="B89" s="4"/>
      <c r="C89" s="6"/>
      <c r="D89" s="18" t="str">
        <f t="shared" si="43"/>
        <v/>
      </c>
      <c r="E89" s="28" t="str">
        <f t="shared" ref="E89:E90" si="44">IF(B89=0,"",IF(LEFT(B89,2)="TT",C89*30,C89*15))</f>
        <v/>
      </c>
      <c r="F89" s="28" t="str">
        <f t="shared" ref="F89:F90" si="45">IF(B89=0,"",IF(LEFT(B89,2)="TT","",(C89*15)-C89))</f>
        <v/>
      </c>
      <c r="G89" s="25" t="str">
        <f t="shared" ref="G89:G90" si="46">IF(B89=0,"",IF(LEFT(B89,2)="TT",C89*30,""))</f>
        <v/>
      </c>
      <c r="H89" s="31" t="str">
        <f t="shared" ref="H89:H90" si="47">IF(B89=0,"",IF(LEFT(B89,2)="TT","",C89))</f>
        <v/>
      </c>
      <c r="I89" s="6"/>
    </row>
    <row r="90" spans="1:9" ht="19.5" thickBot="1" x14ac:dyDescent="0.3">
      <c r="A90" s="8"/>
      <c r="B90" s="4"/>
      <c r="C90" s="6"/>
      <c r="D90" s="18" t="str">
        <f t="shared" si="43"/>
        <v/>
      </c>
      <c r="E90" s="28" t="str">
        <f t="shared" si="44"/>
        <v/>
      </c>
      <c r="F90" s="28" t="str">
        <f t="shared" si="45"/>
        <v/>
      </c>
      <c r="G90" s="25" t="str">
        <f t="shared" si="46"/>
        <v/>
      </c>
      <c r="H90" s="31" t="str">
        <f t="shared" si="47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8">SUM(E8,E26,E36,E57,E82)</f>
        <v>2625</v>
      </c>
      <c r="F91" s="3">
        <f t="shared" si="48"/>
        <v>1546</v>
      </c>
      <c r="G91" s="3">
        <f t="shared" si="48"/>
        <v>975</v>
      </c>
      <c r="H91" s="3">
        <f t="shared" si="48"/>
        <v>104</v>
      </c>
      <c r="I91" s="3"/>
    </row>
    <row r="92" spans="1:9" ht="19.5" thickBot="1" x14ac:dyDescent="0.3">
      <c r="A92" s="1"/>
      <c r="B92" t="s">
        <v>32</v>
      </c>
      <c r="C92">
        <v>139</v>
      </c>
    </row>
    <row r="93" spans="1:9" ht="19.5" thickBot="1" x14ac:dyDescent="0.3">
      <c r="A93" s="1"/>
      <c r="B93" s="42" t="s">
        <v>81</v>
      </c>
      <c r="C93" s="37">
        <v>65</v>
      </c>
      <c r="D93" s="36">
        <f>SUM(D26,D36,D57,D82)</f>
        <v>65</v>
      </c>
      <c r="E93" s="36">
        <f>SUM(E26,E36,E57,E82)</f>
        <v>1515</v>
      </c>
      <c r="F93" s="36">
        <f t="shared" ref="F93:H93" si="49">SUM(F26,F36,F57,F82)</f>
        <v>510</v>
      </c>
      <c r="G93" s="36">
        <f t="shared" si="49"/>
        <v>975</v>
      </c>
      <c r="H93" s="36">
        <f t="shared" si="49"/>
        <v>30</v>
      </c>
    </row>
    <row r="94" spans="1:9" ht="19.5" thickBot="1" x14ac:dyDescent="0.3">
      <c r="B94" s="43" t="s">
        <v>26</v>
      </c>
      <c r="C94" s="44">
        <f>SUM(C36,C57,C82)</f>
        <v>45</v>
      </c>
      <c r="D94" s="44">
        <f t="shared" ref="D94:H94" si="50">SUM(D36,D57,D82)</f>
        <v>45</v>
      </c>
      <c r="E94" s="44">
        <f t="shared" si="50"/>
        <v>1125</v>
      </c>
      <c r="F94" s="44">
        <f t="shared" si="50"/>
        <v>312</v>
      </c>
      <c r="G94" s="44">
        <f t="shared" si="50"/>
        <v>795</v>
      </c>
      <c r="H94" s="44">
        <f t="shared" si="50"/>
        <v>18</v>
      </c>
    </row>
    <row r="95" spans="1:9" ht="16.5" thickBot="1" x14ac:dyDescent="0.3">
      <c r="E95" s="36">
        <f>F95+G95</f>
        <v>1125</v>
      </c>
      <c r="F95" s="37">
        <f>F94+H94</f>
        <v>330</v>
      </c>
      <c r="G95" s="37">
        <f>G94</f>
        <v>795</v>
      </c>
    </row>
    <row r="96" spans="1:9" ht="15.75" thickBot="1" x14ac:dyDescent="0.3">
      <c r="E96" s="26" t="s">
        <v>63</v>
      </c>
      <c r="F96" s="27" t="s">
        <v>64</v>
      </c>
      <c r="G96" s="27" t="s">
        <v>65</v>
      </c>
    </row>
    <row r="97" spans="2:7" ht="21" x14ac:dyDescent="0.25">
      <c r="B97" t="s">
        <v>100</v>
      </c>
      <c r="C97">
        <f>COUNTA(B9:B24,B27:B33,B37:B56,B58:B81,B83:B90)</f>
        <v>42</v>
      </c>
      <c r="F97" s="38">
        <f>G95/E95</f>
        <v>0.70666666666666667</v>
      </c>
      <c r="G97" s="39">
        <f>G93/E93</f>
        <v>0.64356435643564358</v>
      </c>
    </row>
    <row r="98" spans="2:7" ht="18.75" x14ac:dyDescent="0.25">
      <c r="F98" s="40" t="s">
        <v>79</v>
      </c>
      <c r="G98" s="41" t="s">
        <v>80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2017-06-29T01:23:27Z</dcterms:modified>
</cp:coreProperties>
</file>